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mis documentos\Información 2015\INFORMES TRIMESTRALES\Ene-sep\Pidiregas\"/>
    </mc:Choice>
  </mc:AlternateContent>
  <bookViews>
    <workbookView xWindow="9810" yWindow="135" windowWidth="13950" windowHeight="9120" tabRatio="951"/>
  </bookViews>
  <sheets>
    <sheet name="AVANCE F Y F PESOS" sheetId="2" r:id="rId1"/>
  </sheets>
  <externalReferences>
    <externalReference r:id="rId2"/>
    <externalReference r:id="rId3"/>
  </externalReferences>
  <definedNames>
    <definedName name="_Ene2001" localSheetId="0">#REF!</definedName>
    <definedName name="_Ene2001">#REF!</definedName>
    <definedName name="_xlnm._FilterDatabase" localSheetId="0" hidden="1">'AVANCE F Y F PESOS'!$A$13:$I$132</definedName>
    <definedName name="_TC2001" localSheetId="0">#REF!</definedName>
    <definedName name="_TC2001">#REF!</definedName>
    <definedName name="_TDC2001">'[1]Tipos de Cambio'!$C$4</definedName>
    <definedName name="_tdc20012">'[1]Tipos de Cambio'!$C$4</definedName>
    <definedName name="Acum_2014_Condicionada">#REF!</definedName>
    <definedName name="Acum_2014_Directa">#REF!</definedName>
    <definedName name="Acum_2014_Total">#REF!</definedName>
    <definedName name="_xlnm.Print_Area" localSheetId="0">'AVANCE F Y F PESOS'!$A$5:$N$133</definedName>
    <definedName name="Hasta_2015_Condicionada">#REF!</definedName>
    <definedName name="Hasta_2015_Directa">#REF!</definedName>
    <definedName name="Hasta_2015_Total">#REF!</definedName>
    <definedName name="pesos" localSheetId="0">#REF!</definedName>
    <definedName name="pesos">#REF!</definedName>
    <definedName name="Realizada_2015_Total">#REF!</definedName>
    <definedName name="Realizada_Condicionada_2015">#REF!</definedName>
    <definedName name="Realizada_Directa_2015">#REF!</definedName>
    <definedName name="Realizada_Total_2015">#REF!</definedName>
    <definedName name="_xlnm.Print_Titles" localSheetId="0">'AVANCE F Y F PESOS'!$1:$8</definedName>
  </definedNames>
  <calcPr calcId="152511"/>
</workbook>
</file>

<file path=xl/calcChain.xml><?xml version="1.0" encoding="utf-8"?>
<calcChain xmlns="http://schemas.openxmlformats.org/spreadsheetml/2006/main">
  <c r="O21" i="2" l="1"/>
  <c r="O20" i="2"/>
  <c r="O19" i="2"/>
  <c r="O18" i="2"/>
  <c r="O17" i="2"/>
  <c r="O16" i="2"/>
  <c r="O15" i="2"/>
  <c r="O14" i="2"/>
  <c r="O105" i="2"/>
  <c r="O104" i="2"/>
  <c r="O103" i="2"/>
  <c r="O102" i="2"/>
  <c r="O101" i="2"/>
  <c r="O100" i="2"/>
  <c r="O99" i="2"/>
  <c r="O98" i="2"/>
  <c r="O97" i="2"/>
  <c r="O96" i="2"/>
  <c r="O95" i="2"/>
  <c r="O94" i="2"/>
  <c r="O93" i="2"/>
  <c r="O92" i="2"/>
  <c r="O91" i="2"/>
  <c r="O90" i="2"/>
  <c r="O89" i="2"/>
  <c r="O88" i="2"/>
  <c r="O87" i="2"/>
  <c r="O86" i="2"/>
  <c r="O85" i="2"/>
  <c r="O84" i="2"/>
  <c r="O83" i="2"/>
  <c r="O82" i="2"/>
  <c r="O81" i="2"/>
  <c r="O80" i="2"/>
  <c r="O79" i="2"/>
  <c r="O78" i="2"/>
  <c r="O77" i="2"/>
  <c r="O76" i="2"/>
  <c r="O75" i="2"/>
  <c r="O74" i="2"/>
  <c r="O73" i="2"/>
  <c r="O72" i="2"/>
  <c r="O71" i="2"/>
  <c r="O70" i="2"/>
  <c r="O69" i="2"/>
  <c r="O68" i="2"/>
  <c r="O67" i="2"/>
  <c r="O66" i="2"/>
  <c r="O65" i="2"/>
  <c r="O64" i="2"/>
  <c r="O63" i="2"/>
  <c r="O62" i="2"/>
  <c r="O61" i="2"/>
  <c r="O60" i="2"/>
  <c r="O59" i="2"/>
  <c r="O58" i="2"/>
  <c r="O57" i="2"/>
  <c r="O56" i="2"/>
  <c r="O55" i="2"/>
  <c r="O54" i="2"/>
  <c r="O53" i="2"/>
  <c r="O52" i="2"/>
  <c r="O51" i="2"/>
  <c r="O50" i="2"/>
  <c r="O49" i="2"/>
  <c r="O48" i="2"/>
  <c r="O47" i="2"/>
  <c r="O46" i="2"/>
  <c r="O45" i="2"/>
  <c r="O44" i="2"/>
  <c r="O43" i="2"/>
  <c r="O42" i="2"/>
  <c r="O41" i="2"/>
  <c r="O40" i="2"/>
  <c r="O39" i="2"/>
  <c r="O38" i="2"/>
  <c r="O37" i="2"/>
  <c r="O36" i="2"/>
  <c r="O35" i="2"/>
  <c r="O34" i="2"/>
  <c r="O33" i="2"/>
  <c r="O32" i="2"/>
  <c r="O31" i="2"/>
  <c r="O30" i="2"/>
  <c r="O29" i="2"/>
  <c r="O28" i="2"/>
  <c r="O27" i="2"/>
  <c r="O26" i="2"/>
  <c r="O25" i="2"/>
  <c r="O24" i="2"/>
  <c r="O23" i="2"/>
  <c r="O22" i="2"/>
</calcChain>
</file>

<file path=xl/sharedStrings.xml><?xml version="1.0" encoding="utf-8"?>
<sst xmlns="http://schemas.openxmlformats.org/spreadsheetml/2006/main" count="245" uniqueCount="156">
  <si>
    <t xml:space="preserve">No </t>
  </si>
  <si>
    <t>Estado del proyecto</t>
  </si>
  <si>
    <t>Acumulado 2014</t>
  </si>
  <si>
    <t>Avance Financiero</t>
  </si>
  <si>
    <t>Avance Físico</t>
  </si>
  <si>
    <t>Realizada</t>
  </si>
  <si>
    <t>Acumulada</t>
  </si>
  <si>
    <t>%</t>
  </si>
  <si>
    <t xml:space="preserve">Estimada Anual </t>
  </si>
  <si>
    <t>(1)</t>
  </si>
  <si>
    <t>(2)</t>
  </si>
  <si>
    <t>(3)</t>
  </si>
  <si>
    <t>(4)</t>
  </si>
  <si>
    <t xml:space="preserve">(5)   </t>
  </si>
  <si>
    <t>(6)=(3+5)</t>
  </si>
  <si>
    <t>(7=6/2)</t>
  </si>
  <si>
    <t>(8)</t>
  </si>
  <si>
    <t>(9)</t>
  </si>
  <si>
    <t>(10)</t>
  </si>
  <si>
    <t>(11)=(8+10)</t>
  </si>
  <si>
    <t xml:space="preserve">Total </t>
  </si>
  <si>
    <t>Aprobados en Ejercicios Fiscales Anteriores</t>
  </si>
  <si>
    <t>Inversión Directa</t>
  </si>
  <si>
    <t>Aprobados en 2002</t>
  </si>
  <si>
    <t>Varias (Cierre y otras)</t>
  </si>
  <si>
    <t>SLT 706 Sistemas Norte</t>
  </si>
  <si>
    <t>Aprobados para 2003</t>
  </si>
  <si>
    <t>SLT 803 NOINE</t>
  </si>
  <si>
    <t>Aprobados en 2004</t>
  </si>
  <si>
    <t>Aprobados 2005</t>
  </si>
  <si>
    <t>SE  1003 Subestaciones Eléctricas de Occidente</t>
  </si>
  <si>
    <t>Aprobados 2006</t>
  </si>
  <si>
    <t>CC Agua Prieta II (con campo solar)</t>
  </si>
  <si>
    <t>Construcción</t>
  </si>
  <si>
    <t>SE 1116 Transformación del Noreste</t>
  </si>
  <si>
    <t xml:space="preserve">SE 1128 Centro Sur   </t>
  </si>
  <si>
    <t>SLT 1114 Transmisión y Transformación del Oriental</t>
  </si>
  <si>
    <t>SLT 1119 Transmisión y Transformación del Sureste</t>
  </si>
  <si>
    <t>Aprobados en 2007</t>
  </si>
  <si>
    <t xml:space="preserve">SE 1212 SUR - PENINSULAR      </t>
  </si>
  <si>
    <t>SE 1202 Suministro de Energía a la Zona Manzanillo</t>
  </si>
  <si>
    <t>SE 1211 NORESTE - CENTRAL</t>
  </si>
  <si>
    <t>SLT 1201 Transmisión y Transformación de Baja California</t>
  </si>
  <si>
    <t>CCI CI Guerrero Negro III</t>
  </si>
  <si>
    <t>Aprobados en 2008</t>
  </si>
  <si>
    <t>SLT 1304 Transmisión y Transformación del Oriental</t>
  </si>
  <si>
    <t>SLT    1302 Transformación del Noreste</t>
  </si>
  <si>
    <t>LT 1313 Red de Transmisión Asociada al CC Baja California III</t>
  </si>
  <si>
    <t xml:space="preserve">SE 1323 DISTRIBUCIÓN SUR   </t>
  </si>
  <si>
    <t xml:space="preserve">SE 1322 DISTRIBUCIÓN CENTRO   </t>
  </si>
  <si>
    <t xml:space="preserve">SE 1321 DISTRIBUCIÓN NORESTE   </t>
  </si>
  <si>
    <t xml:space="preserve">SE 1320 DISTRIBUCIÓN NOROESTE   </t>
  </si>
  <si>
    <t>Aprobados en 2009</t>
  </si>
  <si>
    <t>SE 1421 DISTRIBUCIÓN SUR</t>
  </si>
  <si>
    <t>SE 1420 DISTRIBUCIÓN NORTE</t>
  </si>
  <si>
    <t>RM CT Altamira Unidades 1 y 2</t>
  </si>
  <si>
    <t>Aprobados en 2010</t>
  </si>
  <si>
    <t>SE 1521 DISTRIBUCIÓN SUR</t>
  </si>
  <si>
    <t>SE 1520 DISTRIBUCION NORTE</t>
  </si>
  <si>
    <t>Aprobados en 2011</t>
  </si>
  <si>
    <t>SLT 1603 Subestación Lago</t>
  </si>
  <si>
    <t>Fallo y Adjudicación</t>
  </si>
  <si>
    <t>SLT 1604 Transmisión Ayotla-Chalco</t>
  </si>
  <si>
    <t>LT Red de Transmisión Asociada a la CI Guerrero Negro IV</t>
  </si>
  <si>
    <t>SE 1621 Distribución Norte-Sur</t>
  </si>
  <si>
    <t>Varias (Licitación y construcción)</t>
  </si>
  <si>
    <t>SE 1620 Distribución Valle de México</t>
  </si>
  <si>
    <t>Aprobados en 2012</t>
  </si>
  <si>
    <t>RM CT José López Portillo</t>
  </si>
  <si>
    <t>SLT 1721 DISTRIBUCIÓN NORTE</t>
  </si>
  <si>
    <t>LT    Red de Transmisión Asociada al CC Noreste</t>
  </si>
  <si>
    <t>LT    Red de Transmisión Asociada al CC Norte III</t>
  </si>
  <si>
    <t>CG Los Humeros III</t>
  </si>
  <si>
    <t>CCI    Baja California Sur V</t>
  </si>
  <si>
    <t>SLT 1722 Distribución Sur</t>
  </si>
  <si>
    <t>CH Chicoasén II</t>
  </si>
  <si>
    <t>Por Licitar sin cambio de alcance</t>
  </si>
  <si>
    <t>SE  1701 Subestación Chimalpa Dos</t>
  </si>
  <si>
    <t>Aprobados en 2013</t>
  </si>
  <si>
    <t>CC    Guaymas II</t>
  </si>
  <si>
    <t>LT    Red de Transmisión Asociada al CC Guaymas II</t>
  </si>
  <si>
    <t>CC    Valle de México II</t>
  </si>
  <si>
    <t>LT    Red de Trans Asoc a la 2a Temp Abierta y Sureste III IV V VI</t>
  </si>
  <si>
    <t>SE  1801 Subestaciones Baja - Noroeste</t>
  </si>
  <si>
    <t>SE  1803 Subestaciones del Occidental</t>
  </si>
  <si>
    <t xml:space="preserve"> SLT 1802 Subestaciones y Líneas de Transmisión del Norte</t>
  </si>
  <si>
    <t>SLT  1804 Subestaciones y Líneas Transmisión Oriental-Peninsular</t>
  </si>
  <si>
    <t>Aprobados en 2014</t>
  </si>
  <si>
    <t>CC    Guaymas III</t>
  </si>
  <si>
    <t>LT    Red de Transmisión Asociada al CC Guaymas III</t>
  </si>
  <si>
    <t>SE    1901 Subestaciones de Baja California</t>
  </si>
  <si>
    <t>SLT    1902 Subestaciones y Compensación del Noroeste</t>
  </si>
  <si>
    <t>SE    1903 Subestaciones Norte - Noreste</t>
  </si>
  <si>
    <t>SLT    1904 Transmisión y Transformación de Occidente</t>
  </si>
  <si>
    <t>LT    1905 Transmisión Sureste - Peninsular</t>
  </si>
  <si>
    <t>SLT    1921 Reducción de Pérdidas de Energía en Distribución</t>
  </si>
  <si>
    <t>Aprobados en 2015</t>
  </si>
  <si>
    <t>Autorizado</t>
  </si>
  <si>
    <t>Inversión Condicionada</t>
  </si>
  <si>
    <t>CC Baja California III</t>
  </si>
  <si>
    <t>CC Norte III (Juárez)</t>
  </si>
  <si>
    <t>CE Sureste I</t>
  </si>
  <si>
    <t>CC    Noroeste</t>
  </si>
  <si>
    <t>Fallo y adjudicación</t>
  </si>
  <si>
    <t>CC    Noreste</t>
  </si>
  <si>
    <t>CC    Baja California II</t>
  </si>
  <si>
    <t>Por Licitar sin cambio de Alcance</t>
  </si>
  <si>
    <t>1_/ Se consideran los proyectos que tienen previstos recursos en el PEF 2015, así como aquéllos proyectos que aunque no tienen Monto Estimado en el PEF 2015 continúan en etapa de Varias Cierre y Otras por lo que se les debe dar seguimiento.</t>
  </si>
  <si>
    <t>p_/ Cifras preliminares</t>
  </si>
  <si>
    <t>Fuente: Comisión Federal de Electricidad</t>
  </si>
  <si>
    <t xml:space="preserve">SE 914 División Centro Sur   </t>
  </si>
  <si>
    <t xml:space="preserve">SE 1120 Noroeste   </t>
  </si>
  <si>
    <t xml:space="preserve">SE 1210 NORTE - NOROESTE   </t>
  </si>
  <si>
    <t xml:space="preserve">CC Repotenciación CT Manzanillo I U-1 y 2   </t>
  </si>
  <si>
    <t xml:space="preserve">CT TG Baja California II   </t>
  </si>
  <si>
    <t xml:space="preserve">SLT 1405 Subest y Líneas de Transmisión de las Áreas Sureste   </t>
  </si>
  <si>
    <t xml:space="preserve">CCI Guerrero Negro IV   </t>
  </si>
  <si>
    <t xml:space="preserve">SLT 1702 Transmisión y Transformación Baja - Noine   </t>
  </si>
  <si>
    <t xml:space="preserve">SLT 1704 Interconexión sist aislados Guerrero Negro Sta Rosalía   </t>
  </si>
  <si>
    <t xml:space="preserve">RM    CH TEMASCAL UNIDADES 1 A 4   </t>
  </si>
  <si>
    <t xml:space="preserve">CCC Pacífico   </t>
  </si>
  <si>
    <t>2_/  Se actualizó la meta física, con el objetivo de no rebasar el 100% en el avance físico del proyecto.</t>
  </si>
  <si>
    <t>Terminado Totalmente</t>
  </si>
  <si>
    <t>4_/ Los tipos de cambio promedio de fecha de liquidación utilizados fueron 14.6757, 14.9167, 15.2003, 15.2228, 15.2555, 15.4562, 15.8881, 16.4880 y 16.8372 pesos por dólar para enero, febrero, marzo,abril, mayo, junio, julio, agosto y septiembre respectivamente,  publicados por Banxico.</t>
  </si>
  <si>
    <t>3_/ El tipo de cambio utilizado fue de 17.0073 pesos por dólar correspondiente al cierre de septiembre de 2015.</t>
  </si>
  <si>
    <t>5_/ Se Adecua el monto de inversión acumulada reportado en el trimestre anterior en virtud de que el proyecto cerró totalmente y el consorcio privado modificó la cifra de cierre.</t>
  </si>
  <si>
    <t>290    LT    Red de transmisión asociada a la CH Chicoasén II</t>
  </si>
  <si>
    <t>300    LT    Red de Transmisión Asociada al CC Topolobampo III</t>
  </si>
  <si>
    <t>311    RM    CCC TULA PAQUETES 1 Y 2</t>
  </si>
  <si>
    <t>315    CCI    Baja California Sur VI</t>
  </si>
  <si>
    <t>325    CC    Lerdo (Norte IV)</t>
  </si>
  <si>
    <t>326    LT    Red de Transmisión Asociada al CC Lerdo (Norte IV)</t>
  </si>
  <si>
    <t>327    CG    Los Azufres III Fase II</t>
  </si>
  <si>
    <t>330    CH    Las Cruces</t>
  </si>
  <si>
    <t>336    SLT    2001 Subestaciones y Líneas Baja California Sur - Noroeste</t>
  </si>
  <si>
    <t>337    SLT    2002 Subestaciones y Líneas de las Áreas Norte - Occidental</t>
  </si>
  <si>
    <t>339    SLT    SLT 2021 Reducción de Pérdidas de Energía en Distribución</t>
  </si>
  <si>
    <t>45    CC    Topolobampo III</t>
  </si>
  <si>
    <t>50    CC    La Paz</t>
  </si>
  <si>
    <t>Informes sobre la Situación Económica,
las Finanzas Públicas y la Deuda Pública</t>
  </si>
  <si>
    <t>ENERO-SEPTIEMBRE DE 2015</t>
  </si>
  <si>
    <t>Tercer Trimestre de 2015</t>
  </si>
  <si>
    <t>IV. PROYECTOS DE INFRAESTRUCTURA PRODUCTIVA DE LARGO PLAZO (PIDIREGAS)</t>
  </si>
  <si>
    <r>
      <t xml:space="preserve">AVANCE FINANCIERO Y FÍSICO DE PROYECTOS DE INFRAESTRUCTURA PRODUCTIVA DE LARGO PLAZO EN CONSTRUCCIÓN  </t>
    </r>
    <r>
      <rPr>
        <b/>
        <vertAlign val="superscript"/>
        <sz val="10"/>
        <rFont val="Soberana Sans"/>
        <family val="3"/>
      </rPr>
      <t xml:space="preserve">p_/  </t>
    </r>
    <r>
      <rPr>
        <b/>
        <sz val="10"/>
        <rFont val="Soberana Sans"/>
        <family val="3"/>
      </rPr>
      <t xml:space="preserve">
Con base en los artículos 107, fracción I, inciso d) de la Ley Federal de Presupuesto y Responsabilidad Hacendaria y 205 de su Reglamento
Comisión Federal de Electricidad
(Cifras en millones de pesos con un decimal a precios de 2015)
</t>
    </r>
  </si>
  <si>
    <r>
      <t xml:space="preserve">Nombre del proyecto  </t>
    </r>
    <r>
      <rPr>
        <vertAlign val="superscript"/>
        <sz val="9"/>
        <color indexed="8"/>
        <rFont val="Soberana Sans"/>
        <family val="3"/>
      </rPr>
      <t>1_/</t>
    </r>
  </si>
  <si>
    <r>
      <t xml:space="preserve">Costo Total Autorizado </t>
    </r>
    <r>
      <rPr>
        <vertAlign val="superscript"/>
        <sz val="9"/>
        <color indexed="8"/>
        <rFont val="Soberana Sans"/>
        <family val="3"/>
      </rPr>
      <t>3_/</t>
    </r>
  </si>
  <si>
    <r>
      <t xml:space="preserve">Acumulado 2014 </t>
    </r>
    <r>
      <rPr>
        <vertAlign val="superscript"/>
        <sz val="9"/>
        <color indexed="8"/>
        <rFont val="Soberana Sans"/>
        <family val="3"/>
      </rPr>
      <t>3_/</t>
    </r>
  </si>
  <si>
    <r>
      <t xml:space="preserve">Estimada </t>
    </r>
    <r>
      <rPr>
        <vertAlign val="superscript"/>
        <sz val="9"/>
        <color indexed="8"/>
        <rFont val="Soberana Sans"/>
        <family val="3"/>
      </rPr>
      <t>3_/</t>
    </r>
  </si>
  <si>
    <r>
      <t xml:space="preserve">Realizada </t>
    </r>
    <r>
      <rPr>
        <vertAlign val="superscript"/>
        <sz val="9"/>
        <rFont val="Soberana Sans"/>
        <family val="3"/>
      </rPr>
      <t>4_/</t>
    </r>
  </si>
  <si>
    <r>
      <t xml:space="preserve">SE 1122 Golfo Norte   </t>
    </r>
    <r>
      <rPr>
        <vertAlign val="superscript"/>
        <sz val="9"/>
        <color theme="1"/>
        <rFont val="Soberana Sans"/>
        <family val="3"/>
      </rPr>
      <t>5_/</t>
    </r>
  </si>
  <si>
    <r>
      <t xml:space="preserve">RM CCC Poza Rica  </t>
    </r>
    <r>
      <rPr>
        <vertAlign val="superscript"/>
        <sz val="9"/>
        <color indexed="8"/>
        <rFont val="Soberana Sans"/>
        <family val="3"/>
      </rPr>
      <t>2_/</t>
    </r>
  </si>
  <si>
    <r>
      <t xml:space="preserve">CCC Cogeneración Salamanca Fase I  </t>
    </r>
    <r>
      <rPr>
        <vertAlign val="superscript"/>
        <sz val="9"/>
        <color indexed="8"/>
        <rFont val="Soberana Sans"/>
        <family val="3"/>
      </rPr>
      <t>2_/</t>
    </r>
  </si>
  <si>
    <r>
      <t xml:space="preserve">CC Centro  </t>
    </r>
    <r>
      <rPr>
        <vertAlign val="superscript"/>
        <sz val="9"/>
        <color indexed="8"/>
        <rFont val="Soberana Sans"/>
        <family val="3"/>
      </rPr>
      <t>2_/</t>
    </r>
  </si>
  <si>
    <r>
      <t xml:space="preserve">CG Los Azufres III (Fase I)  </t>
    </r>
    <r>
      <rPr>
        <vertAlign val="superscript"/>
        <sz val="9"/>
        <color indexed="8"/>
        <rFont val="Soberana Sans"/>
        <family val="3"/>
      </rPr>
      <t>2_</t>
    </r>
  </si>
  <si>
    <r>
      <t xml:space="preserve">SLT 1703  Conversión a 400 kV de la Riviera Maya  </t>
    </r>
    <r>
      <rPr>
        <vertAlign val="superscript"/>
        <sz val="9"/>
        <color indexed="8"/>
        <rFont val="Soberana Sans"/>
        <family val="3"/>
      </rPr>
      <t>2_</t>
    </r>
  </si>
  <si>
    <r>
      <t xml:space="preserve"> LT 1805 Línea de Transmisión Huasteca - Monterrey  </t>
    </r>
    <r>
      <rPr>
        <vertAlign val="superscript"/>
        <sz val="9"/>
        <color indexed="8"/>
        <rFont val="Soberana Sans"/>
        <family val="3"/>
      </rPr>
      <t>2_</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</si>
</sst>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_-;\-* #,##0.00_-;_-* &quot;-&quot;??_-;_-@_-"/>
    <numFmt numFmtId="164" formatCode="#,##0.0_);[Red]\(#,##0.0\)"/>
    <numFmt numFmtId="165" formatCode="_-* #,##0.0_-;\-* #,##0.0_-;_-* &quot;-&quot;??_-;_-@_-"/>
    <numFmt numFmtId="166" formatCode="#,##0.000;[Red]#,##0.000"/>
    <numFmt numFmtId="167" formatCode="#,##0.0"/>
    <numFmt numFmtId="168" formatCode="#,##0.000_);[Red]\(#,##0.000\)"/>
    <numFmt numFmtId="169" formatCode="_(* #,##0.0_);_(* \(#,##0.0\);_(* &quot;-&quot;?_);_(@_)"/>
    <numFmt numFmtId="170" formatCode="_-* #,##0.0_-;\-* #,##0.0_-;_-* &quot;-&quot;?_-;_-@_-"/>
    <numFmt numFmtId="171" formatCode="_(* #,##0.00_);_(* \(#,##0.00\);_(* &quot;-&quot;??_);_(@_)"/>
    <numFmt numFmtId="172" formatCode="General_)"/>
    <numFmt numFmtId="173" formatCode="#,##0.0;[Red]#,##0.0"/>
    <numFmt numFmtId="174" formatCode="_-* #,##0_-;\-* #,##0_-;_-* &quot;-&quot;??_-;_-@_-"/>
    <numFmt numFmtId="175" formatCode="0.000000000000000"/>
    <numFmt numFmtId="176" formatCode="#,##0;[Red]#,##0"/>
  </numFmts>
  <fonts count="29" x14ac:knownFonts="1">
    <font>
      <sz val="11"/>
      <color theme="1"/>
      <name val="Calibri"/>
      <family val="2"/>
      <scheme val="minor"/>
    </font>
    <font>
      <sz val="10"/>
      <name val="Arial"/>
      <family val="2"/>
    </font>
    <font>
      <b/>
      <sz val="10"/>
      <name val="Arial"/>
      <family val="2"/>
    </font>
    <font>
      <sz val="8"/>
      <color indexed="8"/>
      <name val="Arial"/>
      <family val="2"/>
    </font>
    <font>
      <sz val="8"/>
      <name val="Arial"/>
      <family val="2"/>
    </font>
    <font>
      <b/>
      <sz val="8"/>
      <name val="Arial"/>
      <family val="2"/>
    </font>
    <font>
      <b/>
      <sz val="12"/>
      <name val="Arial"/>
      <family val="2"/>
    </font>
    <font>
      <sz val="7"/>
      <name val="Arial"/>
      <family val="2"/>
    </font>
    <font>
      <sz val="18"/>
      <name val="Arial"/>
      <family val="2"/>
    </font>
    <font>
      <sz val="11"/>
      <color theme="1"/>
      <name val="Calibri"/>
      <family val="2"/>
      <scheme val="minor"/>
    </font>
    <font>
      <sz val="11"/>
      <color rgb="FF000000"/>
      <name val="Calibri"/>
      <family val="2"/>
      <scheme val="minor"/>
    </font>
    <font>
      <b/>
      <sz val="14"/>
      <name val="Soberana Titular"/>
      <family val="3"/>
    </font>
    <font>
      <b/>
      <sz val="12"/>
      <color indexed="23"/>
      <name val="Soberana Titular"/>
      <family val="3"/>
    </font>
    <font>
      <b/>
      <sz val="14"/>
      <color theme="1"/>
      <name val="Soberana Titular"/>
      <family val="3"/>
    </font>
    <font>
      <b/>
      <sz val="12"/>
      <color theme="1"/>
      <name val="Soberana Titular"/>
      <family val="3"/>
    </font>
    <font>
      <b/>
      <sz val="9"/>
      <name val="Soberana Sans"/>
      <family val="3"/>
    </font>
    <font>
      <b/>
      <sz val="10"/>
      <name val="Soberana Sans"/>
      <family val="3"/>
    </font>
    <font>
      <b/>
      <vertAlign val="superscript"/>
      <sz val="10"/>
      <name val="Soberana Sans"/>
      <family val="3"/>
    </font>
    <font>
      <sz val="10"/>
      <name val="Soberana Sans"/>
      <family val="3"/>
    </font>
    <font>
      <sz val="9"/>
      <color indexed="8"/>
      <name val="Soberana Sans"/>
      <family val="3"/>
    </font>
    <font>
      <vertAlign val="superscript"/>
      <sz val="9"/>
      <color indexed="8"/>
      <name val="Soberana Sans"/>
      <family val="3"/>
    </font>
    <font>
      <sz val="9"/>
      <name val="Soberana Sans"/>
      <family val="3"/>
    </font>
    <font>
      <vertAlign val="superscript"/>
      <sz val="9"/>
      <name val="Soberana Sans"/>
      <family val="3"/>
    </font>
    <font>
      <sz val="9"/>
      <color theme="0"/>
      <name val="Soberana Sans"/>
      <family val="3"/>
    </font>
    <font>
      <b/>
      <sz val="9"/>
      <color indexed="12"/>
      <name val="Soberana Sans"/>
      <family val="3"/>
    </font>
    <font>
      <sz val="9"/>
      <color theme="1"/>
      <name val="Soberana Sans"/>
      <family val="3"/>
    </font>
    <font>
      <vertAlign val="superscript"/>
      <sz val="9"/>
      <color theme="1"/>
      <name val="Soberana Sans"/>
      <family val="3"/>
    </font>
    <font>
      <b/>
      <sz val="9"/>
      <color theme="1"/>
      <name val="Soberana Sans"/>
      <family val="3"/>
    </font>
    <font>
      <sz val="9"/>
      <color theme="0" tint="-0.34998626667073579"/>
      <name val="Soberana Sans"/>
      <family val="3"/>
    </font>
  </fonts>
  <fills count="5">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6" tint="0.39994506668294322"/>
        <bgColor indexed="64"/>
      </patternFill>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auto="1"/>
      </bottom>
      <diagonal/>
    </border>
  </borders>
  <cellStyleXfs count="16">
    <xf numFmtId="0" fontId="0" fillId="0" borderId="0"/>
    <xf numFmtId="0" fontId="8" fillId="0" borderId="0"/>
    <xf numFmtId="0" fontId="1" fillId="0" borderId="0"/>
    <xf numFmtId="43" fontId="9"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0" borderId="0"/>
    <xf numFmtId="0" fontId="9" fillId="0" borderId="0"/>
    <xf numFmtId="0" fontId="1" fillId="0" borderId="0"/>
    <xf numFmtId="0" fontId="1" fillId="0" borderId="0"/>
    <xf numFmtId="0" fontId="1" fillId="0" borderId="0"/>
    <xf numFmtId="172" fontId="1" fillId="0" borderId="0"/>
    <xf numFmtId="9" fontId="1" fillId="0" borderId="0" applyFont="0" applyFill="0" applyBorder="0" applyAlignment="0" applyProtection="0"/>
    <xf numFmtId="9" fontId="1" fillId="0" borderId="0" applyFont="0" applyFill="0" applyBorder="0" applyAlignment="0" applyProtection="0"/>
  </cellStyleXfs>
  <cellXfs count="99">
    <xf numFmtId="0" fontId="0" fillId="0" borderId="0" xfId="0"/>
    <xf numFmtId="0" fontId="1" fillId="0" borderId="0" xfId="8" applyFont="1" applyFill="1"/>
    <xf numFmtId="0" fontId="3" fillId="0" borderId="0" xfId="8" applyFont="1" applyFill="1" applyBorder="1" applyAlignment="1">
      <alignment horizontal="center" vertical="center"/>
    </xf>
    <xf numFmtId="49" fontId="1" fillId="0" borderId="0" xfId="8" applyNumberFormat="1" applyFont="1" applyFill="1"/>
    <xf numFmtId="49" fontId="1" fillId="0" borderId="0" xfId="8" applyNumberFormat="1" applyFont="1" applyFill="1" applyAlignment="1">
      <alignment vertical="center"/>
    </xf>
    <xf numFmtId="164" fontId="5" fillId="0" borderId="0" xfId="8" applyNumberFormat="1" applyFont="1" applyFill="1" applyBorder="1" applyAlignment="1">
      <alignment horizontal="center"/>
    </xf>
    <xf numFmtId="164" fontId="4" fillId="0" borderId="0" xfId="8" applyNumberFormat="1" applyFont="1" applyFill="1" applyBorder="1" applyAlignment="1">
      <alignment horizontal="center"/>
    </xf>
    <xf numFmtId="0" fontId="1" fillId="0" borderId="0" xfId="8" applyFont="1" applyFill="1" applyBorder="1"/>
    <xf numFmtId="0" fontId="6" fillId="0" borderId="0" xfId="8" applyFont="1" applyFill="1" applyBorder="1" applyAlignment="1">
      <alignment horizontal="center" vertical="center"/>
    </xf>
    <xf numFmtId="164" fontId="6" fillId="0" borderId="0" xfId="8" applyNumberFormat="1" applyFont="1" applyFill="1" applyBorder="1" applyAlignment="1">
      <alignment horizontal="center" vertical="center"/>
    </xf>
    <xf numFmtId="0" fontId="2" fillId="0" borderId="0" xfId="8" applyFont="1" applyFill="1" applyBorder="1"/>
    <xf numFmtId="0" fontId="4" fillId="0" borderId="0" xfId="8" applyFont="1" applyFill="1" applyBorder="1"/>
    <xf numFmtId="0" fontId="4" fillId="0" borderId="0" xfId="8" applyFont="1" applyFill="1" applyBorder="1" applyAlignment="1"/>
    <xf numFmtId="0" fontId="5" fillId="0" borderId="0" xfId="8" applyFont="1" applyFill="1" applyBorder="1"/>
    <xf numFmtId="164" fontId="7" fillId="0" borderId="0" xfId="8" applyNumberFormat="1" applyFont="1" applyFill="1" applyBorder="1" applyAlignment="1"/>
    <xf numFmtId="0" fontId="7" fillId="0" borderId="0" xfId="8" applyFont="1" applyFill="1" applyBorder="1"/>
    <xf numFmtId="0" fontId="4" fillId="0" borderId="0" xfId="8" applyFont="1" applyFill="1" applyBorder="1" applyAlignment="1">
      <alignment horizontal="left"/>
    </xf>
    <xf numFmtId="0" fontId="1" fillId="0" borderId="0" xfId="8" applyFont="1" applyFill="1" applyAlignment="1">
      <alignment horizontal="center"/>
    </xf>
    <xf numFmtId="0" fontId="4" fillId="0" borderId="0" xfId="8" applyFont="1" applyFill="1"/>
    <xf numFmtId="173" fontId="1" fillId="0" borderId="0" xfId="8" applyNumberFormat="1" applyFont="1" applyFill="1" applyBorder="1"/>
    <xf numFmtId="49" fontId="3" fillId="2" borderId="0" xfId="8" applyNumberFormat="1" applyFont="1" applyFill="1" applyBorder="1" applyAlignment="1">
      <alignment horizontal="center"/>
    </xf>
    <xf numFmtId="174" fontId="1" fillId="0" borderId="0" xfId="3" applyNumberFormat="1" applyFont="1" applyFill="1" applyBorder="1"/>
    <xf numFmtId="175" fontId="1" fillId="0" borderId="0" xfId="3" applyNumberFormat="1" applyFont="1" applyFill="1" applyBorder="1"/>
    <xf numFmtId="176" fontId="4" fillId="0" borderId="0" xfId="8" applyNumberFormat="1" applyFont="1" applyFill="1" applyBorder="1"/>
    <xf numFmtId="0" fontId="10" fillId="0" borderId="0" xfId="0" applyFont="1"/>
    <xf numFmtId="0" fontId="12" fillId="0" borderId="0" xfId="0" applyFont="1" applyFill="1" applyBorder="1" applyAlignment="1">
      <alignment vertical="center"/>
    </xf>
    <xf numFmtId="0" fontId="1" fillId="0" borderId="0" xfId="8"/>
    <xf numFmtId="0" fontId="1" fillId="0" borderId="0" xfId="8" applyFill="1"/>
    <xf numFmtId="0" fontId="11" fillId="3" borderId="0" xfId="0" applyFont="1" applyFill="1" applyBorder="1" applyAlignment="1">
      <alignment horizontal="center" vertical="center" wrapText="1"/>
    </xf>
    <xf numFmtId="0" fontId="13" fillId="0" borderId="0" xfId="0" applyFont="1" applyBorder="1" applyAlignment="1">
      <alignment horizontal="left" wrapText="1"/>
    </xf>
    <xf numFmtId="0" fontId="14" fillId="0" borderId="0" xfId="0" applyFont="1" applyBorder="1" applyAlignment="1">
      <alignment horizontal="left" vertical="center" wrapText="1"/>
    </xf>
    <xf numFmtId="0" fontId="16" fillId="4" borderId="0" xfId="8" applyFont="1" applyFill="1" applyBorder="1" applyAlignment="1">
      <alignment horizontal="left" vertical="top" wrapText="1"/>
    </xf>
    <xf numFmtId="0" fontId="18" fillId="0" borderId="0" xfId="8" applyFont="1" applyFill="1" applyBorder="1"/>
    <xf numFmtId="0" fontId="18" fillId="0" borderId="0" xfId="8" applyFont="1" applyFill="1" applyAlignment="1">
      <alignment horizontal="center"/>
    </xf>
    <xf numFmtId="0" fontId="18" fillId="0" borderId="0" xfId="8" applyFont="1" applyFill="1"/>
    <xf numFmtId="0" fontId="19" fillId="0" borderId="0" xfId="8" applyFont="1" applyFill="1" applyBorder="1" applyAlignment="1">
      <alignment horizontal="center" vertical="center"/>
    </xf>
    <xf numFmtId="0" fontId="19" fillId="2" borderId="0" xfId="8" applyFont="1" applyFill="1" applyBorder="1" applyAlignment="1">
      <alignment horizontal="center" vertical="center"/>
    </xf>
    <xf numFmtId="0" fontId="21" fillId="0" borderId="0" xfId="8" applyFont="1" applyFill="1" applyBorder="1" applyAlignment="1">
      <alignment horizontal="center" vertical="center"/>
    </xf>
    <xf numFmtId="0" fontId="19" fillId="0" borderId="0" xfId="8" applyFont="1" applyFill="1" applyBorder="1" applyAlignment="1">
      <alignment horizontal="center" vertical="center" wrapText="1"/>
    </xf>
    <xf numFmtId="0" fontId="19" fillId="0" borderId="1" xfId="8" applyFont="1" applyFill="1" applyBorder="1" applyAlignment="1">
      <alignment horizontal="center" vertical="center" wrapText="1"/>
    </xf>
    <xf numFmtId="0" fontId="19" fillId="0" borderId="0" xfId="8" applyFont="1" applyFill="1" applyBorder="1" applyAlignment="1">
      <alignment horizontal="center"/>
    </xf>
    <xf numFmtId="0" fontId="19" fillId="0" borderId="1" xfId="8" applyFont="1" applyFill="1" applyBorder="1" applyAlignment="1">
      <alignment horizontal="center" vertical="center"/>
    </xf>
    <xf numFmtId="0" fontId="21" fillId="0" borderId="2" xfId="8" applyFont="1" applyFill="1" applyBorder="1" applyAlignment="1">
      <alignment horizontal="center" vertical="center"/>
    </xf>
    <xf numFmtId="0" fontId="19" fillId="0" borderId="0" xfId="8" applyFont="1" applyFill="1" applyBorder="1" applyAlignment="1">
      <alignment horizontal="center" vertical="center"/>
    </xf>
    <xf numFmtId="0" fontId="21" fillId="0" borderId="0" xfId="8" applyFont="1" applyFill="1" applyBorder="1" applyAlignment="1">
      <alignment horizontal="center" vertical="center"/>
    </xf>
    <xf numFmtId="49" fontId="19" fillId="0" borderId="1" xfId="8" applyNumberFormat="1" applyFont="1" applyFill="1" applyBorder="1" applyAlignment="1">
      <alignment horizontal="center"/>
    </xf>
    <xf numFmtId="49" fontId="19" fillId="2" borderId="1" xfId="8" applyNumberFormat="1" applyFont="1" applyFill="1" applyBorder="1" applyAlignment="1">
      <alignment horizontal="center"/>
    </xf>
    <xf numFmtId="49" fontId="21" fillId="0" borderId="1" xfId="8" applyNumberFormat="1" applyFont="1" applyFill="1" applyBorder="1" applyAlignment="1">
      <alignment horizontal="center"/>
    </xf>
    <xf numFmtId="0" fontId="19" fillId="0" borderId="1" xfId="8" applyFont="1" applyFill="1" applyBorder="1" applyAlignment="1">
      <alignment horizontal="center" vertical="center"/>
    </xf>
    <xf numFmtId="0" fontId="23" fillId="0" borderId="3" xfId="8" applyFont="1" applyFill="1" applyBorder="1" applyAlignment="1">
      <alignment horizontal="center" vertical="center"/>
    </xf>
    <xf numFmtId="0" fontId="15" fillId="0" borderId="3" xfId="8" applyFont="1" applyFill="1" applyBorder="1" applyAlignment="1">
      <alignment horizontal="center" wrapText="1"/>
    </xf>
    <xf numFmtId="164" fontId="15" fillId="0" borderId="3" xfId="8" applyNumberFormat="1" applyFont="1" applyFill="1" applyBorder="1" applyAlignment="1">
      <alignment horizontal="center"/>
    </xf>
    <xf numFmtId="40" fontId="15" fillId="0" borderId="3" xfId="8" applyNumberFormat="1" applyFont="1" applyFill="1" applyBorder="1" applyAlignment="1">
      <alignment horizontal="center"/>
    </xf>
    <xf numFmtId="164" fontId="21" fillId="0" borderId="3" xfId="8" applyNumberFormat="1" applyFont="1" applyFill="1" applyBorder="1" applyAlignment="1">
      <alignment horizontal="center"/>
    </xf>
    <xf numFmtId="0" fontId="23" fillId="0" borderId="0" xfId="8" applyFont="1" applyFill="1" applyBorder="1" applyAlignment="1">
      <alignment horizontal="center"/>
    </xf>
    <xf numFmtId="0" fontId="15" fillId="0" borderId="0" xfId="8" applyFont="1" applyFill="1" applyBorder="1" applyAlignment="1">
      <alignment horizontal="left" wrapText="1"/>
    </xf>
    <xf numFmtId="165" fontId="15" fillId="0" borderId="0" xfId="3" applyNumberFormat="1" applyFont="1" applyFill="1" applyBorder="1" applyAlignment="1">
      <alignment horizontal="center" wrapText="1"/>
    </xf>
    <xf numFmtId="164" fontId="15" fillId="0" borderId="0" xfId="8" applyNumberFormat="1" applyFont="1" applyFill="1" applyBorder="1" applyAlignment="1">
      <alignment horizontal="center"/>
    </xf>
    <xf numFmtId="40" fontId="15" fillId="0" borderId="0" xfId="8" applyNumberFormat="1" applyFont="1" applyFill="1" applyBorder="1" applyAlignment="1">
      <alignment horizontal="center"/>
    </xf>
    <xf numFmtId="164" fontId="21" fillId="0" borderId="0" xfId="8" applyNumberFormat="1" applyFont="1" applyFill="1" applyBorder="1" applyAlignment="1">
      <alignment horizontal="center"/>
    </xf>
    <xf numFmtId="0" fontId="15" fillId="0" borderId="0" xfId="8" applyFont="1" applyFill="1" applyBorder="1" applyAlignment="1">
      <alignment wrapText="1"/>
    </xf>
    <xf numFmtId="166" fontId="15" fillId="0" borderId="0" xfId="8" applyNumberFormat="1" applyFont="1" applyFill="1" applyBorder="1" applyAlignment="1">
      <alignment horizontal="center" wrapText="1"/>
    </xf>
    <xf numFmtId="0" fontId="15" fillId="0" borderId="0" xfId="8" applyFont="1" applyFill="1" applyBorder="1" applyAlignment="1">
      <alignment horizontal="center" vertical="center"/>
    </xf>
    <xf numFmtId="0" fontId="24" fillId="0" borderId="0" xfId="8" applyFont="1" applyFill="1" applyBorder="1" applyAlignment="1">
      <alignment horizontal="center" vertical="center" wrapText="1"/>
    </xf>
    <xf numFmtId="164" fontId="15" fillId="0" borderId="0" xfId="8" applyNumberFormat="1" applyFont="1" applyFill="1" applyBorder="1" applyAlignment="1">
      <alignment horizontal="center" vertical="center"/>
    </xf>
    <xf numFmtId="0" fontId="21" fillId="0" borderId="0" xfId="8" applyFont="1" applyFill="1" applyBorder="1"/>
    <xf numFmtId="0" fontId="15" fillId="0" borderId="0" xfId="8" applyFont="1" applyFill="1" applyBorder="1" applyAlignment="1">
      <alignment horizontal="center" wrapText="1"/>
    </xf>
    <xf numFmtId="0" fontId="25" fillId="0" borderId="0" xfId="0" applyFont="1" applyFill="1" applyBorder="1" applyAlignment="1">
      <alignment horizontal="center"/>
    </xf>
    <xf numFmtId="0" fontId="25" fillId="0" borderId="0" xfId="0" applyFont="1" applyFill="1" applyBorder="1"/>
    <xf numFmtId="0" fontId="21" fillId="0" borderId="0" xfId="8" applyFont="1" applyFill="1" applyBorder="1" applyAlignment="1">
      <alignment horizontal="center"/>
    </xf>
    <xf numFmtId="167" fontId="21" fillId="0" borderId="0" xfId="0" applyNumberFormat="1" applyFont="1" applyFill="1" applyBorder="1" applyAlignment="1">
      <alignment horizontal="center"/>
    </xf>
    <xf numFmtId="0" fontId="15" fillId="0" borderId="0" xfId="8" applyFont="1" applyFill="1" applyBorder="1" applyAlignment="1"/>
    <xf numFmtId="168" fontId="15" fillId="0" borderId="0" xfId="8" applyNumberFormat="1" applyFont="1" applyFill="1" applyBorder="1" applyAlignment="1">
      <alignment horizontal="center"/>
    </xf>
    <xf numFmtId="167" fontId="15" fillId="0" borderId="0" xfId="8" applyNumberFormat="1" applyFont="1" applyFill="1" applyBorder="1" applyAlignment="1">
      <alignment horizontal="center" wrapText="1"/>
    </xf>
    <xf numFmtId="0" fontId="25" fillId="0" borderId="0" xfId="0" applyFont="1" applyFill="1" applyBorder="1" applyAlignment="1">
      <alignment horizontal="left"/>
    </xf>
    <xf numFmtId="169" fontId="21" fillId="0" borderId="0" xfId="8" applyNumberFormat="1" applyFont="1" applyFill="1" applyBorder="1" applyAlignment="1">
      <alignment horizontal="center"/>
    </xf>
    <xf numFmtId="0" fontId="15" fillId="0" borderId="0" xfId="8" applyFont="1" applyFill="1" applyBorder="1" applyAlignment="1">
      <alignment horizontal="center"/>
    </xf>
    <xf numFmtId="0" fontId="27" fillId="0" borderId="0" xfId="0" applyFont="1" applyFill="1" applyBorder="1"/>
    <xf numFmtId="0" fontId="27" fillId="0" borderId="0" xfId="0" applyFont="1" applyFill="1" applyBorder="1" applyAlignment="1">
      <alignment horizontal="center"/>
    </xf>
    <xf numFmtId="167" fontId="15" fillId="0" borderId="0" xfId="0" applyNumberFormat="1" applyFont="1" applyFill="1" applyBorder="1" applyAlignment="1">
      <alignment horizontal="center"/>
    </xf>
    <xf numFmtId="0" fontId="28" fillId="0" borderId="0" xfId="8" applyFont="1" applyFill="1" applyBorder="1" applyAlignment="1">
      <alignment horizontal="center"/>
    </xf>
    <xf numFmtId="167" fontId="21" fillId="0" borderId="0" xfId="8" applyNumberFormat="1" applyFont="1" applyFill="1" applyBorder="1" applyAlignment="1">
      <alignment horizontal="center"/>
    </xf>
    <xf numFmtId="0" fontId="21" fillId="0" borderId="0" xfId="8" applyFont="1" applyFill="1" applyBorder="1" applyAlignment="1"/>
    <xf numFmtId="0" fontId="21" fillId="0" borderId="0" xfId="8" applyFont="1" applyFill="1" applyBorder="1" applyAlignment="1">
      <alignment horizontal="center" wrapText="1"/>
    </xf>
    <xf numFmtId="0" fontId="21" fillId="0" borderId="0" xfId="8" applyFont="1" applyFill="1" applyBorder="1" applyAlignment="1">
      <alignment wrapText="1"/>
    </xf>
    <xf numFmtId="0" fontId="25" fillId="0" borderId="4" xfId="0" applyFont="1" applyFill="1" applyBorder="1" applyAlignment="1">
      <alignment horizontal="center"/>
    </xf>
    <xf numFmtId="0" fontId="25" fillId="0" borderId="4" xfId="0" applyFont="1" applyFill="1" applyBorder="1" applyAlignment="1">
      <alignment horizontal="left"/>
    </xf>
    <xf numFmtId="0" fontId="21" fillId="0" borderId="4" xfId="8" applyFont="1" applyFill="1" applyBorder="1" applyAlignment="1">
      <alignment horizontal="center" wrapText="1"/>
    </xf>
    <xf numFmtId="164" fontId="21" fillId="0" borderId="4" xfId="8" applyNumberFormat="1" applyFont="1" applyFill="1" applyBorder="1" applyAlignment="1">
      <alignment horizontal="center"/>
    </xf>
    <xf numFmtId="167" fontId="25" fillId="0" borderId="4" xfId="0" applyNumberFormat="1" applyFont="1" applyFill="1" applyBorder="1" applyAlignment="1">
      <alignment horizontal="center"/>
    </xf>
    <xf numFmtId="167" fontId="21" fillId="0" borderId="4" xfId="0" applyNumberFormat="1" applyFont="1" applyFill="1" applyBorder="1" applyAlignment="1">
      <alignment horizontal="center"/>
    </xf>
    <xf numFmtId="164" fontId="21" fillId="0" borderId="0" xfId="8" applyNumberFormat="1" applyFont="1" applyFill="1" applyBorder="1" applyAlignment="1"/>
    <xf numFmtId="169" fontId="21" fillId="0" borderId="0" xfId="8" applyNumberFormat="1" applyFont="1" applyFill="1" applyBorder="1" applyAlignment="1"/>
    <xf numFmtId="0" fontId="21" fillId="0" borderId="0" xfId="8" applyFont="1" applyFill="1" applyBorder="1" applyAlignment="1">
      <alignment horizontal="left"/>
    </xf>
    <xf numFmtId="165" fontId="21" fillId="0" borderId="0" xfId="3" applyNumberFormat="1" applyFont="1" applyFill="1" applyBorder="1"/>
    <xf numFmtId="0" fontId="21" fillId="0" borderId="0" xfId="8" applyFont="1" applyFill="1" applyBorder="1" applyAlignment="1">
      <alignment horizontal="justify" vertical="top" wrapText="1"/>
    </xf>
    <xf numFmtId="170" fontId="21" fillId="0" borderId="0" xfId="8" applyNumberFormat="1" applyFont="1" applyFill="1" applyBorder="1"/>
    <xf numFmtId="0" fontId="21" fillId="0" borderId="0" xfId="8" applyFont="1" applyFill="1" applyAlignment="1">
      <alignment horizontal="center"/>
    </xf>
    <xf numFmtId="0" fontId="21" fillId="0" borderId="0" xfId="8" applyFont="1" applyFill="1"/>
  </cellXfs>
  <cellStyles count="16">
    <cellStyle name="=C:\WINNT\SYSTEM32\COMMAND.COM" xfId="1"/>
    <cellStyle name="Euro" xfId="2"/>
    <cellStyle name="Millares" xfId="3" builtinId="3"/>
    <cellStyle name="Millares 2" xfId="4"/>
    <cellStyle name="Millares 2 2" xfId="5"/>
    <cellStyle name="Millares 2_Avance f y f CFE dlls" xfId="6"/>
    <cellStyle name="Millares 3" xfId="7"/>
    <cellStyle name="Normal" xfId="0" builtinId="0"/>
    <cellStyle name="Normal 2" xfId="8"/>
    <cellStyle name="Normal 2 2" xfId="9"/>
    <cellStyle name="Normal 2 2 2" xfId="10"/>
    <cellStyle name="Normal 2_Hoja1" xfId="11"/>
    <cellStyle name="Normal 3" xfId="12"/>
    <cellStyle name="Normal 5" xfId="13"/>
    <cellStyle name="Porcentual 2" xfId="14"/>
    <cellStyle name="Porcentual 2 2"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ESUPUESTO%20DE%20EGRESOS%20DE%20LA%20FEDERACI&#211;N%202015\Cuadros%20EXCEL\Pidiregas_(Cuadro_07)-TOQ_pes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diregas_(Cuadro_07)-TOQ_pesos"/>
      <sheetName val="Hoja1"/>
    </sheetNames>
    <sheetDataSet>
      <sheetData sheetId="0"/>
      <sheetData sheetId="1">
        <row r="3">
          <cell r="A3">
            <v>1</v>
          </cell>
          <cell r="B3" t="str">
            <v>009 96 009</v>
          </cell>
        </row>
        <row r="4">
          <cell r="A4">
            <v>2</v>
          </cell>
          <cell r="B4" t="str">
            <v>006 96 006</v>
          </cell>
        </row>
        <row r="5">
          <cell r="A5">
            <v>3</v>
          </cell>
          <cell r="B5" t="str">
            <v>021 97 021</v>
          </cell>
        </row>
        <row r="6">
          <cell r="A6">
            <v>4</v>
          </cell>
          <cell r="B6" t="str">
            <v>007 96 007</v>
          </cell>
        </row>
        <row r="7">
          <cell r="A7">
            <v>5</v>
          </cell>
          <cell r="B7" t="str">
            <v>022 97 022</v>
          </cell>
        </row>
        <row r="8">
          <cell r="A8">
            <v>6</v>
          </cell>
          <cell r="B8" t="str">
            <v>008 96 008</v>
          </cell>
        </row>
        <row r="9">
          <cell r="A9">
            <v>7</v>
          </cell>
          <cell r="B9" t="str">
            <v>000 97 999</v>
          </cell>
        </row>
        <row r="10">
          <cell r="A10">
            <v>9</v>
          </cell>
          <cell r="B10" t="str">
            <v>017 96 017</v>
          </cell>
        </row>
        <row r="11">
          <cell r="A11">
            <v>10</v>
          </cell>
          <cell r="B11" t="str">
            <v>011 96 011</v>
          </cell>
        </row>
        <row r="12">
          <cell r="A12">
            <v>11</v>
          </cell>
          <cell r="B12" t="str">
            <v>012 96 012</v>
          </cell>
        </row>
        <row r="13">
          <cell r="A13">
            <v>12</v>
          </cell>
          <cell r="B13" t="str">
            <v>016 96 016</v>
          </cell>
        </row>
        <row r="14">
          <cell r="A14">
            <v>13</v>
          </cell>
          <cell r="B14" t="str">
            <v>013 96 013</v>
          </cell>
        </row>
        <row r="15">
          <cell r="A15">
            <v>14</v>
          </cell>
          <cell r="B15" t="str">
            <v>015 09 015</v>
          </cell>
        </row>
        <row r="16">
          <cell r="A16">
            <v>15</v>
          </cell>
          <cell r="B16" t="str">
            <v>010 96 010</v>
          </cell>
        </row>
        <row r="17">
          <cell r="A17">
            <v>16</v>
          </cell>
          <cell r="B17" t="str">
            <v>014 96 014</v>
          </cell>
        </row>
        <row r="18">
          <cell r="A18">
            <v>17</v>
          </cell>
          <cell r="B18" t="str">
            <v>001 98 001</v>
          </cell>
        </row>
        <row r="19">
          <cell r="A19">
            <v>18</v>
          </cell>
          <cell r="B19" t="str">
            <v>008 97 008</v>
          </cell>
        </row>
        <row r="20">
          <cell r="A20">
            <v>19</v>
          </cell>
          <cell r="B20" t="str">
            <v>005 97 005</v>
          </cell>
        </row>
        <row r="21">
          <cell r="A21">
            <v>20</v>
          </cell>
          <cell r="B21" t="str">
            <v>007 97 007</v>
          </cell>
        </row>
        <row r="22">
          <cell r="A22">
            <v>21</v>
          </cell>
          <cell r="B22" t="str">
            <v>003 98 003</v>
          </cell>
        </row>
        <row r="23">
          <cell r="A23">
            <v>22</v>
          </cell>
          <cell r="B23" t="str">
            <v>012 97 012</v>
          </cell>
        </row>
        <row r="24">
          <cell r="A24">
            <v>23</v>
          </cell>
          <cell r="B24" t="str">
            <v>004 98 004</v>
          </cell>
        </row>
        <row r="25">
          <cell r="A25">
            <v>24</v>
          </cell>
          <cell r="B25" t="str">
            <v>011 97 011</v>
          </cell>
        </row>
        <row r="26">
          <cell r="A26">
            <v>25</v>
          </cell>
          <cell r="B26" t="str">
            <v>155 99 155</v>
          </cell>
        </row>
        <row r="27">
          <cell r="A27">
            <v>26</v>
          </cell>
          <cell r="B27" t="str">
            <v>156 99 156</v>
          </cell>
        </row>
        <row r="28">
          <cell r="A28">
            <v>27</v>
          </cell>
          <cell r="B28" t="str">
            <v>046 00 046</v>
          </cell>
        </row>
        <row r="29">
          <cell r="A29">
            <v>28</v>
          </cell>
          <cell r="B29" t="str">
            <v>161 99 161</v>
          </cell>
        </row>
        <row r="30">
          <cell r="A30">
            <v>29</v>
          </cell>
          <cell r="B30" t="str">
            <v>165 99 165</v>
          </cell>
        </row>
        <row r="31">
          <cell r="A31">
            <v>30</v>
          </cell>
          <cell r="B31" t="str">
            <v>189 00 188</v>
          </cell>
        </row>
        <row r="32">
          <cell r="A32">
            <v>31</v>
          </cell>
          <cell r="B32" t="str">
            <v>202 99 202</v>
          </cell>
        </row>
        <row r="33">
          <cell r="A33">
            <v>32</v>
          </cell>
          <cell r="B33" t="str">
            <v>190 00 189</v>
          </cell>
        </row>
        <row r="34">
          <cell r="A34">
            <v>33</v>
          </cell>
          <cell r="B34" t="str">
            <v>186 00 185</v>
          </cell>
        </row>
        <row r="35">
          <cell r="A35">
            <v>34</v>
          </cell>
          <cell r="B35" t="str">
            <v>187 00 186</v>
          </cell>
        </row>
        <row r="36">
          <cell r="A36">
            <v>35</v>
          </cell>
          <cell r="B36" t="str">
            <v>159 99 159</v>
          </cell>
        </row>
        <row r="37">
          <cell r="A37">
            <v>36</v>
          </cell>
          <cell r="B37" t="str">
            <v>188 00 187</v>
          </cell>
        </row>
        <row r="38">
          <cell r="A38">
            <v>37</v>
          </cell>
          <cell r="B38" t="str">
            <v>191 00 190</v>
          </cell>
        </row>
        <row r="39">
          <cell r="A39">
            <v>38</v>
          </cell>
          <cell r="B39" t="str">
            <v>303 00 301</v>
          </cell>
        </row>
        <row r="40">
          <cell r="A40">
            <v>39</v>
          </cell>
          <cell r="B40" t="str">
            <v>229 99 229</v>
          </cell>
        </row>
        <row r="41">
          <cell r="A41">
            <v>40</v>
          </cell>
          <cell r="B41" t="str">
            <v>285 00 284</v>
          </cell>
        </row>
        <row r="42">
          <cell r="A42">
            <v>41</v>
          </cell>
          <cell r="B42" t="str">
            <v>214 99 214</v>
          </cell>
        </row>
        <row r="43">
          <cell r="A43">
            <v>42</v>
          </cell>
          <cell r="B43" t="str">
            <v>217 99 217</v>
          </cell>
        </row>
        <row r="44">
          <cell r="A44">
            <v>43</v>
          </cell>
          <cell r="B44" t="str">
            <v>166 99 166</v>
          </cell>
        </row>
        <row r="45">
          <cell r="A45">
            <v>44</v>
          </cell>
          <cell r="B45" t="str">
            <v>227 99 227</v>
          </cell>
        </row>
        <row r="46">
          <cell r="A46">
            <v>45</v>
          </cell>
          <cell r="B46" t="str">
            <v>228 99 228</v>
          </cell>
        </row>
        <row r="47">
          <cell r="A47">
            <v>46</v>
          </cell>
          <cell r="B47" t="str">
            <v>286 00 285</v>
          </cell>
        </row>
        <row r="48">
          <cell r="A48">
            <v>47</v>
          </cell>
          <cell r="B48" t="str">
            <v>287 00 286</v>
          </cell>
        </row>
        <row r="49">
          <cell r="A49">
            <v>48</v>
          </cell>
          <cell r="B49" t="str">
            <v>050 00 049</v>
          </cell>
        </row>
        <row r="50">
          <cell r="A50">
            <v>49</v>
          </cell>
          <cell r="B50" t="str">
            <v>305 00 303</v>
          </cell>
        </row>
        <row r="51">
          <cell r="A51">
            <v>50</v>
          </cell>
          <cell r="B51" t="str">
            <v>306 00 304</v>
          </cell>
        </row>
        <row r="52">
          <cell r="A52">
            <v>51</v>
          </cell>
          <cell r="B52" t="str">
            <v>308 00 306</v>
          </cell>
        </row>
        <row r="53">
          <cell r="A53">
            <v>52</v>
          </cell>
          <cell r="B53" t="str">
            <v>309 00 307</v>
          </cell>
        </row>
        <row r="54">
          <cell r="A54">
            <v>53</v>
          </cell>
          <cell r="B54" t="str">
            <v>310 00 308</v>
          </cell>
        </row>
        <row r="55">
          <cell r="A55">
            <v>54</v>
          </cell>
          <cell r="B55" t="str">
            <v>311 00 309</v>
          </cell>
        </row>
        <row r="56">
          <cell r="A56">
            <v>55</v>
          </cell>
          <cell r="B56" t="str">
            <v>059 00 058</v>
          </cell>
        </row>
        <row r="57">
          <cell r="A57">
            <v>57</v>
          </cell>
          <cell r="B57" t="str">
            <v>060 00 059</v>
          </cell>
        </row>
        <row r="58">
          <cell r="A58">
            <v>58</v>
          </cell>
          <cell r="B58" t="str">
            <v>304 00 302</v>
          </cell>
        </row>
        <row r="59">
          <cell r="A59">
            <v>59</v>
          </cell>
          <cell r="B59" t="str">
            <v>307 00 305</v>
          </cell>
        </row>
        <row r="60">
          <cell r="A60">
            <v>60</v>
          </cell>
          <cell r="B60" t="str">
            <v>057 00 056</v>
          </cell>
        </row>
        <row r="61">
          <cell r="A61">
            <v>61</v>
          </cell>
          <cell r="B61" t="str">
            <v>028 02 028</v>
          </cell>
        </row>
        <row r="62">
          <cell r="A62">
            <v>62</v>
          </cell>
          <cell r="B62" t="str">
            <v>029 02 029</v>
          </cell>
        </row>
        <row r="63">
          <cell r="A63">
            <v>63</v>
          </cell>
          <cell r="B63" t="str">
            <v>030 02 030</v>
          </cell>
        </row>
        <row r="64">
          <cell r="A64">
            <v>64</v>
          </cell>
          <cell r="B64" t="str">
            <v>026 02 026</v>
          </cell>
        </row>
        <row r="65">
          <cell r="A65">
            <v>65</v>
          </cell>
          <cell r="B65" t="str">
            <v>031 02 031</v>
          </cell>
        </row>
        <row r="66">
          <cell r="A66">
            <v>66</v>
          </cell>
          <cell r="B66" t="str">
            <v>032 02 032</v>
          </cell>
        </row>
        <row r="67">
          <cell r="A67">
            <v>67</v>
          </cell>
          <cell r="B67" t="str">
            <v>033 02 033</v>
          </cell>
        </row>
        <row r="68">
          <cell r="A68">
            <v>68</v>
          </cell>
          <cell r="B68" t="str">
            <v>034 02 034</v>
          </cell>
        </row>
        <row r="69">
          <cell r="A69">
            <v>69</v>
          </cell>
          <cell r="B69" t="str">
            <v>035 02 035</v>
          </cell>
        </row>
        <row r="70">
          <cell r="A70">
            <v>70</v>
          </cell>
          <cell r="B70" t="str">
            <v>036 02 036</v>
          </cell>
        </row>
        <row r="71">
          <cell r="A71">
            <v>71</v>
          </cell>
          <cell r="B71" t="str">
            <v>037 02 037</v>
          </cell>
        </row>
        <row r="72">
          <cell r="A72">
            <v>72</v>
          </cell>
          <cell r="B72" t="str">
            <v>003 02 003</v>
          </cell>
        </row>
        <row r="73">
          <cell r="A73">
            <v>73</v>
          </cell>
          <cell r="B73" t="str">
            <v>004 02 004</v>
          </cell>
        </row>
        <row r="74">
          <cell r="A74">
            <v>74</v>
          </cell>
          <cell r="B74" t="str">
            <v>005 02 005</v>
          </cell>
        </row>
        <row r="75">
          <cell r="A75">
            <v>75</v>
          </cell>
          <cell r="B75" t="str">
            <v>006 02 006</v>
          </cell>
        </row>
        <row r="76">
          <cell r="A76">
            <v>76</v>
          </cell>
          <cell r="B76" t="str">
            <v>007 02 007</v>
          </cell>
        </row>
        <row r="77">
          <cell r="A77">
            <v>77</v>
          </cell>
          <cell r="B77" t="str">
            <v>008 02 008</v>
          </cell>
        </row>
        <row r="78">
          <cell r="A78">
            <v>78</v>
          </cell>
          <cell r="B78" t="str">
            <v>009 02 009</v>
          </cell>
        </row>
        <row r="79">
          <cell r="A79">
            <v>79</v>
          </cell>
          <cell r="B79" t="str">
            <v>010 02 010</v>
          </cell>
        </row>
        <row r="80">
          <cell r="A80">
            <v>80</v>
          </cell>
          <cell r="B80" t="str">
            <v>011 02 011</v>
          </cell>
        </row>
        <row r="81">
          <cell r="A81">
            <v>82</v>
          </cell>
          <cell r="B81" t="str">
            <v>013 02 013</v>
          </cell>
        </row>
        <row r="82">
          <cell r="A82">
            <v>83</v>
          </cell>
          <cell r="B82" t="str">
            <v>014 02 014</v>
          </cell>
        </row>
        <row r="83">
          <cell r="A83">
            <v>84</v>
          </cell>
          <cell r="B83" t="str">
            <v>015 02 015</v>
          </cell>
        </row>
        <row r="84">
          <cell r="A84">
            <v>87</v>
          </cell>
          <cell r="B84" t="str">
            <v>018 02 018</v>
          </cell>
        </row>
        <row r="85">
          <cell r="A85">
            <v>90</v>
          </cell>
          <cell r="B85" t="str">
            <v>021 02 021</v>
          </cell>
        </row>
        <row r="86">
          <cell r="A86">
            <v>91</v>
          </cell>
          <cell r="B86" t="str">
            <v>022 02 022</v>
          </cell>
        </row>
        <row r="87">
          <cell r="A87">
            <v>92</v>
          </cell>
          <cell r="B87" t="str">
            <v>023 02 023</v>
          </cell>
        </row>
        <row r="88">
          <cell r="A88">
            <v>93</v>
          </cell>
          <cell r="B88" t="str">
            <v>024 02 024</v>
          </cell>
        </row>
        <row r="89">
          <cell r="A89">
            <v>94</v>
          </cell>
          <cell r="B89" t="str">
            <v>025 02 025</v>
          </cell>
        </row>
        <row r="90">
          <cell r="A90">
            <v>95</v>
          </cell>
          <cell r="B90" t="str">
            <v>027 02 027</v>
          </cell>
        </row>
        <row r="91">
          <cell r="A91">
            <v>98</v>
          </cell>
          <cell r="B91" t="str">
            <v>040 02 040</v>
          </cell>
        </row>
        <row r="92">
          <cell r="A92">
            <v>99</v>
          </cell>
          <cell r="B92" t="str">
            <v>041 02 041</v>
          </cell>
        </row>
        <row r="93">
          <cell r="A93">
            <v>100</v>
          </cell>
          <cell r="B93" t="str">
            <v>042 02 042</v>
          </cell>
        </row>
        <row r="94">
          <cell r="A94">
            <v>101</v>
          </cell>
          <cell r="B94" t="str">
            <v>043 02 043</v>
          </cell>
        </row>
        <row r="95">
          <cell r="A95">
            <v>102</v>
          </cell>
          <cell r="B95" t="str">
            <v>044 02 044</v>
          </cell>
        </row>
        <row r="96">
          <cell r="A96">
            <v>103</v>
          </cell>
          <cell r="B96" t="str">
            <v>045 02 045</v>
          </cell>
        </row>
        <row r="97">
          <cell r="A97">
            <v>104</v>
          </cell>
          <cell r="B97" t="str">
            <v>046 02 046</v>
          </cell>
        </row>
        <row r="98">
          <cell r="A98">
            <v>105</v>
          </cell>
          <cell r="B98" t="str">
            <v>047 02 047</v>
          </cell>
        </row>
        <row r="99">
          <cell r="A99">
            <v>106</v>
          </cell>
          <cell r="B99" t="str">
            <v>065 02 065</v>
          </cell>
        </row>
        <row r="100">
          <cell r="A100">
            <v>107</v>
          </cell>
          <cell r="B100" t="str">
            <v>066 02 066</v>
          </cell>
        </row>
        <row r="101">
          <cell r="A101">
            <v>108</v>
          </cell>
          <cell r="B101" t="str">
            <v>073 02 073</v>
          </cell>
        </row>
        <row r="102">
          <cell r="A102">
            <v>110</v>
          </cell>
          <cell r="B102" t="str">
            <v>052 02 052</v>
          </cell>
        </row>
        <row r="103">
          <cell r="A103">
            <v>111</v>
          </cell>
          <cell r="B103" t="str">
            <v>059 02 059</v>
          </cell>
        </row>
        <row r="104">
          <cell r="A104">
            <v>112</v>
          </cell>
          <cell r="B104" t="str">
            <v>056 02 056</v>
          </cell>
        </row>
        <row r="105">
          <cell r="A105">
            <v>113</v>
          </cell>
          <cell r="B105" t="str">
            <v>058 02 058</v>
          </cell>
        </row>
        <row r="106">
          <cell r="A106">
            <v>114</v>
          </cell>
          <cell r="B106" t="str">
            <v>053 02 053</v>
          </cell>
        </row>
        <row r="107">
          <cell r="A107">
            <v>117</v>
          </cell>
          <cell r="B107" t="str">
            <v>051 02 051</v>
          </cell>
        </row>
        <row r="108">
          <cell r="A108">
            <v>118</v>
          </cell>
          <cell r="B108" t="str">
            <v>049 02 049</v>
          </cell>
        </row>
        <row r="109">
          <cell r="A109">
            <v>122</v>
          </cell>
          <cell r="B109" t="str">
            <v>060 02 060</v>
          </cell>
        </row>
        <row r="110">
          <cell r="A110">
            <v>123</v>
          </cell>
          <cell r="B110" t="str">
            <v>061 02 061</v>
          </cell>
        </row>
        <row r="111">
          <cell r="A111">
            <v>124</v>
          </cell>
          <cell r="B111" t="str">
            <v>062 02 062</v>
          </cell>
        </row>
        <row r="112">
          <cell r="A112">
            <v>126</v>
          </cell>
          <cell r="B112" t="str">
            <v>067 02 067</v>
          </cell>
        </row>
        <row r="113">
          <cell r="A113">
            <v>127</v>
          </cell>
          <cell r="B113" t="str">
            <v>068 02 068</v>
          </cell>
        </row>
        <row r="114">
          <cell r="A114">
            <v>128</v>
          </cell>
          <cell r="B114" t="str">
            <v>069 02 069</v>
          </cell>
        </row>
        <row r="115">
          <cell r="A115">
            <v>130</v>
          </cell>
          <cell r="B115" t="str">
            <v>072 02 072</v>
          </cell>
        </row>
        <row r="116">
          <cell r="A116">
            <v>132</v>
          </cell>
          <cell r="B116" t="str">
            <v>002 03 002</v>
          </cell>
        </row>
        <row r="117">
          <cell r="A117">
            <v>136</v>
          </cell>
          <cell r="B117" t="str">
            <v>006 03 006</v>
          </cell>
        </row>
        <row r="118">
          <cell r="A118">
            <v>138</v>
          </cell>
          <cell r="B118" t="str">
            <v>008 03 008</v>
          </cell>
        </row>
        <row r="119">
          <cell r="A119">
            <v>139</v>
          </cell>
          <cell r="B119" t="str">
            <v>009 03 009</v>
          </cell>
        </row>
        <row r="120">
          <cell r="A120">
            <v>140</v>
          </cell>
          <cell r="B120" t="str">
            <v>010 03 010</v>
          </cell>
        </row>
        <row r="121">
          <cell r="A121">
            <v>141</v>
          </cell>
          <cell r="B121" t="str">
            <v>011 03 011</v>
          </cell>
        </row>
        <row r="122">
          <cell r="A122">
            <v>142</v>
          </cell>
          <cell r="B122" t="str">
            <v>012 03 012</v>
          </cell>
        </row>
        <row r="123">
          <cell r="A123">
            <v>143</v>
          </cell>
          <cell r="B123" t="str">
            <v>013 03 013</v>
          </cell>
        </row>
        <row r="124">
          <cell r="A124">
            <v>144</v>
          </cell>
          <cell r="B124" t="str">
            <v>014 03 014</v>
          </cell>
        </row>
        <row r="125">
          <cell r="A125">
            <v>146</v>
          </cell>
          <cell r="B125" t="str">
            <v>0418TOQ0140</v>
          </cell>
        </row>
        <row r="126">
          <cell r="A126">
            <v>147</v>
          </cell>
          <cell r="B126" t="str">
            <v>0418TOQ0138</v>
          </cell>
        </row>
        <row r="127">
          <cell r="A127">
            <v>148</v>
          </cell>
          <cell r="B127" t="str">
            <v>0318TOQ0204</v>
          </cell>
        </row>
        <row r="128">
          <cell r="A128">
            <v>149</v>
          </cell>
          <cell r="B128" t="str">
            <v>0318TOQ0205</v>
          </cell>
        </row>
        <row r="129">
          <cell r="A129">
            <v>150</v>
          </cell>
          <cell r="B129" t="str">
            <v>0318TOQ0203</v>
          </cell>
        </row>
        <row r="130">
          <cell r="A130">
            <v>151</v>
          </cell>
          <cell r="B130" t="str">
            <v>0418TOQ0087</v>
          </cell>
        </row>
        <row r="131">
          <cell r="A131">
            <v>152</v>
          </cell>
          <cell r="B131" t="str">
            <v>0418TOQ0063</v>
          </cell>
        </row>
        <row r="132">
          <cell r="A132">
            <v>156</v>
          </cell>
          <cell r="B132" t="str">
            <v>0418TOQ0083</v>
          </cell>
        </row>
        <row r="133">
          <cell r="A133">
            <v>157</v>
          </cell>
          <cell r="B133" t="str">
            <v>0418TOQ0084</v>
          </cell>
        </row>
        <row r="134">
          <cell r="A134">
            <v>158</v>
          </cell>
          <cell r="B134" t="str">
            <v>0418TOQ0091</v>
          </cell>
        </row>
        <row r="135">
          <cell r="A135">
            <v>159</v>
          </cell>
          <cell r="B135" t="str">
            <v>0418TOQ0085</v>
          </cell>
        </row>
        <row r="136">
          <cell r="A136">
            <v>160</v>
          </cell>
          <cell r="B136" t="str">
            <v>0418TOQ0086</v>
          </cell>
        </row>
        <row r="137">
          <cell r="A137">
            <v>161</v>
          </cell>
          <cell r="B137" t="str">
            <v>0418TOQ0097</v>
          </cell>
        </row>
        <row r="138">
          <cell r="A138">
            <v>162</v>
          </cell>
          <cell r="B138" t="str">
            <v>0418TOQ0088</v>
          </cell>
        </row>
        <row r="139">
          <cell r="A139">
            <v>163</v>
          </cell>
          <cell r="B139" t="str">
            <v>0418TOQ0089</v>
          </cell>
        </row>
        <row r="140">
          <cell r="A140">
            <v>164</v>
          </cell>
          <cell r="B140" t="str">
            <v>0418TOQ0090</v>
          </cell>
        </row>
        <row r="141">
          <cell r="A141">
            <v>165</v>
          </cell>
          <cell r="B141" t="str">
            <v>0418TOQ0096</v>
          </cell>
        </row>
        <row r="142">
          <cell r="A142">
            <v>166</v>
          </cell>
          <cell r="B142" t="str">
            <v>0418TOQ0092</v>
          </cell>
        </row>
        <row r="143">
          <cell r="A143">
            <v>167</v>
          </cell>
          <cell r="B143" t="str">
            <v>0418TOQ0060</v>
          </cell>
        </row>
        <row r="144">
          <cell r="A144">
            <v>168</v>
          </cell>
          <cell r="B144" t="str">
            <v>0418TOQ0062</v>
          </cell>
        </row>
        <row r="145">
          <cell r="A145">
            <v>170</v>
          </cell>
          <cell r="B145" t="str">
            <v>0418TOQ0141</v>
          </cell>
        </row>
        <row r="146">
          <cell r="A146">
            <v>171</v>
          </cell>
          <cell r="B146" t="str">
            <v>0518TOQ0047</v>
          </cell>
        </row>
        <row r="147">
          <cell r="A147">
            <v>176</v>
          </cell>
          <cell r="B147" t="str">
            <v>0518TOQ0048</v>
          </cell>
        </row>
        <row r="148">
          <cell r="A148">
            <v>177</v>
          </cell>
          <cell r="B148" t="str">
            <v>0518TOQ0064</v>
          </cell>
        </row>
        <row r="149">
          <cell r="A149">
            <v>181</v>
          </cell>
          <cell r="B149" t="str">
            <v>0518TOQ0043</v>
          </cell>
        </row>
        <row r="150">
          <cell r="A150">
            <v>182</v>
          </cell>
          <cell r="B150" t="str">
            <v>0518TOQ0039</v>
          </cell>
        </row>
        <row r="151">
          <cell r="A151">
            <v>183</v>
          </cell>
          <cell r="B151" t="str">
            <v>0518TOQ0041</v>
          </cell>
        </row>
        <row r="152">
          <cell r="A152">
            <v>185</v>
          </cell>
          <cell r="B152" t="str">
            <v>0518TOQ0054</v>
          </cell>
        </row>
        <row r="153">
          <cell r="A153">
            <v>188</v>
          </cell>
          <cell r="B153" t="str">
            <v>0518TOQ0060</v>
          </cell>
        </row>
        <row r="154">
          <cell r="A154">
            <v>189</v>
          </cell>
          <cell r="B154" t="str">
            <v>0518TOQ0061</v>
          </cell>
        </row>
        <row r="155">
          <cell r="A155">
            <v>190</v>
          </cell>
          <cell r="B155" t="str">
            <v>0518TOQ0035</v>
          </cell>
        </row>
        <row r="156">
          <cell r="A156">
            <v>191</v>
          </cell>
          <cell r="B156" t="str">
            <v>0518TOQ0034</v>
          </cell>
        </row>
        <row r="157">
          <cell r="A157">
            <v>192</v>
          </cell>
          <cell r="B157" t="str">
            <v>0518TOQ0032</v>
          </cell>
        </row>
        <row r="158">
          <cell r="A158">
            <v>193</v>
          </cell>
          <cell r="B158" t="str">
            <v>0518TOQ0031</v>
          </cell>
        </row>
        <row r="159">
          <cell r="A159">
            <v>194</v>
          </cell>
          <cell r="B159" t="str">
            <v>0518TOQ0029</v>
          </cell>
        </row>
        <row r="160">
          <cell r="A160">
            <v>195</v>
          </cell>
          <cell r="B160" t="str">
            <v>0518TOQ0028</v>
          </cell>
        </row>
        <row r="161">
          <cell r="A161">
            <v>197</v>
          </cell>
          <cell r="B161" t="str">
            <v>0518TOQ0033</v>
          </cell>
        </row>
        <row r="162">
          <cell r="A162">
            <v>198</v>
          </cell>
          <cell r="B162" t="str">
            <v>0518TOQ0030</v>
          </cell>
        </row>
        <row r="163">
          <cell r="A163">
            <v>199</v>
          </cell>
          <cell r="B163" t="str">
            <v>0518TOQ0037</v>
          </cell>
        </row>
        <row r="164">
          <cell r="A164">
            <v>200</v>
          </cell>
          <cell r="B164" t="str">
            <v>0518TOQ0055</v>
          </cell>
        </row>
        <row r="165">
          <cell r="A165">
            <v>201</v>
          </cell>
          <cell r="B165" t="str">
            <v>0518TOQ0056</v>
          </cell>
        </row>
        <row r="166">
          <cell r="A166">
            <v>202</v>
          </cell>
          <cell r="B166" t="str">
            <v>0518TOQ0058</v>
          </cell>
        </row>
        <row r="167">
          <cell r="A167">
            <v>203</v>
          </cell>
          <cell r="B167" t="str">
            <v>0518TOQ0062</v>
          </cell>
        </row>
        <row r="168">
          <cell r="A168">
            <v>204</v>
          </cell>
          <cell r="B168" t="str">
            <v>0518TOQ0063</v>
          </cell>
        </row>
        <row r="169">
          <cell r="A169">
            <v>205</v>
          </cell>
          <cell r="B169" t="str">
            <v>0518TOQ0038</v>
          </cell>
        </row>
        <row r="170">
          <cell r="A170">
            <v>206</v>
          </cell>
          <cell r="B170" t="str">
            <v>0618TOQ0028</v>
          </cell>
        </row>
        <row r="171">
          <cell r="A171">
            <v>207</v>
          </cell>
          <cell r="B171" t="str">
            <v>0618TOQ0029</v>
          </cell>
        </row>
        <row r="172">
          <cell r="A172">
            <v>208</v>
          </cell>
          <cell r="B172" t="str">
            <v>0618TOQ0030</v>
          </cell>
        </row>
        <row r="173">
          <cell r="A173">
            <v>209</v>
          </cell>
          <cell r="B173" t="str">
            <v>0618TOQ0031</v>
          </cell>
        </row>
        <row r="174">
          <cell r="A174">
            <v>210</v>
          </cell>
          <cell r="B174" t="str">
            <v>0618TOQ0032</v>
          </cell>
        </row>
        <row r="175">
          <cell r="A175">
            <v>211</v>
          </cell>
          <cell r="B175" t="str">
            <v>0618TOQ0033</v>
          </cell>
        </row>
        <row r="176">
          <cell r="A176">
            <v>212</v>
          </cell>
          <cell r="B176" t="str">
            <v>0618TOQ0034</v>
          </cell>
        </row>
        <row r="177">
          <cell r="A177">
            <v>213</v>
          </cell>
          <cell r="B177" t="str">
            <v>0618TOQ0035</v>
          </cell>
        </row>
        <row r="178">
          <cell r="A178">
            <v>214</v>
          </cell>
          <cell r="B178" t="str">
            <v>0618TOQ0036</v>
          </cell>
        </row>
        <row r="179">
          <cell r="A179">
            <v>215</v>
          </cell>
          <cell r="B179" t="str">
            <v>0618TOQ0037</v>
          </cell>
        </row>
        <row r="180">
          <cell r="A180">
            <v>216</v>
          </cell>
          <cell r="B180" t="str">
            <v>0618TOQ0038</v>
          </cell>
        </row>
        <row r="181">
          <cell r="A181">
            <v>217</v>
          </cell>
          <cell r="B181" t="str">
            <v>0618TOQ0039</v>
          </cell>
        </row>
        <row r="182">
          <cell r="A182">
            <v>218</v>
          </cell>
          <cell r="B182" t="str">
            <v>0618TOQ0042</v>
          </cell>
        </row>
        <row r="183">
          <cell r="A183">
            <v>219</v>
          </cell>
          <cell r="B183" t="str">
            <v>0618TOQ0054</v>
          </cell>
        </row>
        <row r="184">
          <cell r="A184">
            <v>222</v>
          </cell>
          <cell r="B184" t="str">
            <v>0618TOQ0050</v>
          </cell>
        </row>
        <row r="185">
          <cell r="A185">
            <v>223</v>
          </cell>
          <cell r="B185" t="str">
            <v>0618TOQ0046</v>
          </cell>
        </row>
        <row r="186">
          <cell r="A186">
            <v>225</v>
          </cell>
          <cell r="B186" t="str">
            <v>0618TOQ0048</v>
          </cell>
        </row>
        <row r="187">
          <cell r="A187">
            <v>226</v>
          </cell>
          <cell r="B187" t="str">
            <v>0618TOQ0049</v>
          </cell>
        </row>
        <row r="188">
          <cell r="A188">
            <v>227</v>
          </cell>
          <cell r="B188" t="str">
            <v>0618TOQ0051</v>
          </cell>
        </row>
        <row r="189">
          <cell r="A189">
            <v>228</v>
          </cell>
          <cell r="B189" t="str">
            <v>0618TOQ0052</v>
          </cell>
        </row>
        <row r="190">
          <cell r="A190">
            <v>229</v>
          </cell>
          <cell r="B190" t="str">
            <v>0618TOQ0053</v>
          </cell>
        </row>
        <row r="191">
          <cell r="A191">
            <v>230</v>
          </cell>
          <cell r="B191" t="str">
            <v>0718TOQ0019</v>
          </cell>
        </row>
        <row r="192">
          <cell r="A192">
            <v>231</v>
          </cell>
          <cell r="B192" t="str">
            <v>0718TOQ0036</v>
          </cell>
        </row>
        <row r="193">
          <cell r="A193">
            <v>233</v>
          </cell>
          <cell r="B193" t="str">
            <v>0718TOQ0035</v>
          </cell>
        </row>
        <row r="194">
          <cell r="A194">
            <v>234</v>
          </cell>
          <cell r="B194" t="str">
            <v>0718TOQ0034</v>
          </cell>
        </row>
        <row r="195">
          <cell r="A195">
            <v>235</v>
          </cell>
          <cell r="B195" t="str">
            <v>0718TOQ0022</v>
          </cell>
        </row>
        <row r="196">
          <cell r="A196">
            <v>236</v>
          </cell>
          <cell r="B196" t="str">
            <v>0718TOQ0023</v>
          </cell>
        </row>
        <row r="197">
          <cell r="A197">
            <v>237</v>
          </cell>
          <cell r="B197" t="str">
            <v>0718TOQ0027</v>
          </cell>
        </row>
        <row r="198">
          <cell r="A198">
            <v>242</v>
          </cell>
          <cell r="B198" t="str">
            <v>0718TOQ0037</v>
          </cell>
        </row>
        <row r="199">
          <cell r="A199">
            <v>243</v>
          </cell>
          <cell r="B199" t="str">
            <v>0718TOQ0038</v>
          </cell>
        </row>
        <row r="200">
          <cell r="A200">
            <v>244</v>
          </cell>
          <cell r="B200" t="str">
            <v>0718TOQ0032</v>
          </cell>
        </row>
        <row r="201">
          <cell r="A201">
            <v>245</v>
          </cell>
          <cell r="B201" t="str">
            <v>0718TOQ0033</v>
          </cell>
        </row>
        <row r="202">
          <cell r="A202">
            <v>247</v>
          </cell>
          <cell r="B202" t="str">
            <v>0818TOQ0071</v>
          </cell>
        </row>
        <row r="203">
          <cell r="A203">
            <v>248</v>
          </cell>
          <cell r="B203" t="str">
            <v>0818TOQ0093</v>
          </cell>
        </row>
        <row r="204">
          <cell r="A204">
            <v>249</v>
          </cell>
          <cell r="B204" t="str">
            <v>0818TOQ0072</v>
          </cell>
        </row>
        <row r="205">
          <cell r="A205">
            <v>250</v>
          </cell>
          <cell r="B205" t="str">
            <v>0818TOQ0069</v>
          </cell>
        </row>
        <row r="206">
          <cell r="A206">
            <v>251</v>
          </cell>
          <cell r="B206" t="str">
            <v>0818TOQ0073</v>
          </cell>
        </row>
        <row r="207">
          <cell r="A207">
            <v>252</v>
          </cell>
          <cell r="B207" t="str">
            <v>0818TOQ0070</v>
          </cell>
        </row>
        <row r="208">
          <cell r="A208">
            <v>253</v>
          </cell>
          <cell r="B208" t="str">
            <v>0818TOQ0074</v>
          </cell>
        </row>
        <row r="209">
          <cell r="A209">
            <v>257</v>
          </cell>
          <cell r="B209" t="str">
            <v>0818TOQ0084</v>
          </cell>
        </row>
        <row r="210">
          <cell r="A210">
            <v>258</v>
          </cell>
          <cell r="B210" t="str">
            <v>0818TOQ0076</v>
          </cell>
        </row>
        <row r="211">
          <cell r="A211">
            <v>259</v>
          </cell>
          <cell r="B211" t="str">
            <v>0918TOQ0018</v>
          </cell>
        </row>
        <row r="212">
          <cell r="A212">
            <v>260</v>
          </cell>
          <cell r="B212" t="str">
            <v>0918TOQ0019</v>
          </cell>
        </row>
        <row r="213">
          <cell r="A213">
            <v>261</v>
          </cell>
          <cell r="B213" t="str">
            <v>0918TOQ0020</v>
          </cell>
        </row>
        <row r="214">
          <cell r="A214">
            <v>262</v>
          </cell>
          <cell r="B214" t="str">
            <v>1018TOQ0038</v>
          </cell>
        </row>
        <row r="215">
          <cell r="A215">
            <v>264</v>
          </cell>
          <cell r="B215" t="str">
            <v>1018TOQ0050</v>
          </cell>
        </row>
        <row r="216">
          <cell r="A216">
            <v>266</v>
          </cell>
          <cell r="B216" t="str">
            <v>1018TOQ0040</v>
          </cell>
        </row>
        <row r="217">
          <cell r="A217">
            <v>267</v>
          </cell>
          <cell r="B217" t="str">
            <v>1018TOQ0043</v>
          </cell>
        </row>
        <row r="218">
          <cell r="A218">
            <v>268</v>
          </cell>
          <cell r="B218" t="str">
            <v>1018TOQ0046</v>
          </cell>
        </row>
        <row r="219">
          <cell r="A219">
            <v>269</v>
          </cell>
          <cell r="B219" t="str">
            <v>1018TOQ0056</v>
          </cell>
        </row>
        <row r="220">
          <cell r="A220">
            <v>273</v>
          </cell>
          <cell r="B220" t="str">
            <v>1018TOQ0048</v>
          </cell>
        </row>
        <row r="221">
          <cell r="A221">
            <v>274</v>
          </cell>
          <cell r="B221" t="str">
            <v>1018TOQ0039</v>
          </cell>
        </row>
        <row r="222">
          <cell r="A222">
            <v>275</v>
          </cell>
          <cell r="B222" t="str">
            <v>1018TOQ0037</v>
          </cell>
        </row>
        <row r="223">
          <cell r="A223">
            <v>276</v>
          </cell>
          <cell r="B223" t="str">
            <v>1018TOQ0054</v>
          </cell>
        </row>
        <row r="224">
          <cell r="A224">
            <v>277</v>
          </cell>
          <cell r="B224" t="str">
            <v>1018TOQ0053</v>
          </cell>
        </row>
        <row r="225">
          <cell r="A225">
            <v>278</v>
          </cell>
          <cell r="B225" t="str">
            <v>1118TOQ0016</v>
          </cell>
        </row>
        <row r="226">
          <cell r="A226">
            <v>280</v>
          </cell>
          <cell r="B226" t="str">
            <v>1118TOQ0026</v>
          </cell>
        </row>
        <row r="227">
          <cell r="A227">
            <v>281</v>
          </cell>
          <cell r="B227" t="str">
            <v>1118TOQ0015</v>
          </cell>
        </row>
        <row r="228">
          <cell r="A228">
            <v>282</v>
          </cell>
          <cell r="B228" t="str">
            <v>1118TOQ0025</v>
          </cell>
        </row>
        <row r="229">
          <cell r="A229">
            <v>283</v>
          </cell>
          <cell r="B229" t="str">
            <v>1118TOQ0021</v>
          </cell>
        </row>
        <row r="230">
          <cell r="A230">
            <v>284</v>
          </cell>
          <cell r="B230" t="str">
            <v>1118TOQ0014</v>
          </cell>
        </row>
        <row r="231">
          <cell r="A231">
            <v>285</v>
          </cell>
          <cell r="B231" t="str">
            <v>1118TOQ0022</v>
          </cell>
        </row>
        <row r="232">
          <cell r="A232">
            <v>286</v>
          </cell>
          <cell r="B232" t="str">
            <v>1118TOQ0013</v>
          </cell>
        </row>
        <row r="233">
          <cell r="A233">
            <v>288</v>
          </cell>
          <cell r="B233" t="str">
            <v>1118TOQ0027</v>
          </cell>
        </row>
        <row r="234">
          <cell r="A234">
            <v>289</v>
          </cell>
          <cell r="B234" t="str">
            <v>1118TOQ0023</v>
          </cell>
        </row>
        <row r="235">
          <cell r="A235">
            <v>290</v>
          </cell>
          <cell r="B235" t="str">
            <v>1118TOQ0024</v>
          </cell>
        </row>
        <row r="236">
          <cell r="A236">
            <v>292</v>
          </cell>
          <cell r="B236" t="str">
            <v>1118TOQ0017</v>
          </cell>
        </row>
        <row r="237">
          <cell r="A237">
            <v>293</v>
          </cell>
          <cell r="B237" t="str">
            <v>1118TOQ0020</v>
          </cell>
        </row>
        <row r="238">
          <cell r="A238">
            <v>294</v>
          </cell>
          <cell r="B238" t="str">
            <v>1118TOQ0018</v>
          </cell>
        </row>
        <row r="239">
          <cell r="A239">
            <v>295</v>
          </cell>
          <cell r="B239" t="str">
            <v>1118TOQ0028</v>
          </cell>
        </row>
        <row r="240">
          <cell r="A240">
            <v>296</v>
          </cell>
          <cell r="B240" t="str">
            <v>1218TOQ0026</v>
          </cell>
        </row>
        <row r="241">
          <cell r="A241">
            <v>297</v>
          </cell>
          <cell r="B241" t="str">
            <v>1218TOQ0027</v>
          </cell>
        </row>
        <row r="242">
          <cell r="A242">
            <v>298</v>
          </cell>
          <cell r="B242" t="str">
            <v>1218TOQ0032</v>
          </cell>
        </row>
        <row r="243">
          <cell r="A243">
            <v>300</v>
          </cell>
          <cell r="B243" t="str">
            <v>1218TOQ0035</v>
          </cell>
        </row>
        <row r="244">
          <cell r="A244">
            <v>301</v>
          </cell>
          <cell r="B244" t="str">
            <v>1218TOQ0028</v>
          </cell>
        </row>
        <row r="245">
          <cell r="A245">
            <v>302</v>
          </cell>
          <cell r="B245" t="str">
            <v>1218TOQ0029</v>
          </cell>
        </row>
        <row r="246">
          <cell r="A246">
            <v>303</v>
          </cell>
          <cell r="B246" t="str">
            <v>1218TOQ0034</v>
          </cell>
        </row>
        <row r="247">
          <cell r="A247">
            <v>304</v>
          </cell>
          <cell r="B247" t="str">
            <v>1218TOQ0025</v>
          </cell>
        </row>
        <row r="248">
          <cell r="A248">
            <v>305</v>
          </cell>
          <cell r="B248" t="str">
            <v>1218TOQ0024</v>
          </cell>
        </row>
        <row r="249">
          <cell r="A249">
            <v>306</v>
          </cell>
          <cell r="B249" t="str">
            <v>1218TOQ0022</v>
          </cell>
        </row>
        <row r="250">
          <cell r="A250">
            <v>307</v>
          </cell>
          <cell r="B250" t="str">
            <v>1218TOQ0021</v>
          </cell>
        </row>
        <row r="251">
          <cell r="A251">
            <v>308</v>
          </cell>
          <cell r="B251" t="str">
            <v>1218TOQ0023</v>
          </cell>
        </row>
        <row r="252">
          <cell r="A252">
            <v>309</v>
          </cell>
          <cell r="B252" t="str">
            <v>1218TOQ0038</v>
          </cell>
        </row>
        <row r="253">
          <cell r="A253">
            <v>310</v>
          </cell>
          <cell r="B253" t="str">
            <v>1218TOQ0031</v>
          </cell>
        </row>
        <row r="254">
          <cell r="A254">
            <v>311</v>
          </cell>
          <cell r="B254" t="str">
            <v>1218TOQ0020</v>
          </cell>
        </row>
        <row r="255">
          <cell r="A255">
            <v>312</v>
          </cell>
          <cell r="B255" t="str">
            <v>1218TOQ0019</v>
          </cell>
        </row>
        <row r="256">
          <cell r="A256">
            <v>313</v>
          </cell>
          <cell r="B256" t="str">
            <v>1318TOQ0026</v>
          </cell>
        </row>
        <row r="257">
          <cell r="A257">
            <v>314</v>
          </cell>
          <cell r="B257" t="str">
            <v>1318TOQ0025</v>
          </cell>
        </row>
        <row r="258">
          <cell r="A258">
            <v>315</v>
          </cell>
          <cell r="B258" t="str">
            <v>1318TOQ0022</v>
          </cell>
        </row>
        <row r="259">
          <cell r="A259">
            <v>316</v>
          </cell>
          <cell r="B259" t="str">
            <v>1318TOQ0021</v>
          </cell>
        </row>
        <row r="260">
          <cell r="A260">
            <v>317</v>
          </cell>
          <cell r="B260" t="str">
            <v>1318TOQ0020</v>
          </cell>
        </row>
        <row r="261">
          <cell r="A261">
            <v>318</v>
          </cell>
          <cell r="B261" t="str">
            <v>1318TOQ0019</v>
          </cell>
        </row>
        <row r="262">
          <cell r="A262">
            <v>319</v>
          </cell>
          <cell r="B262" t="str">
            <v>1318TOQ0018</v>
          </cell>
        </row>
        <row r="263">
          <cell r="A263">
            <v>320</v>
          </cell>
          <cell r="B263" t="str">
            <v>1318TOQ0017</v>
          </cell>
        </row>
        <row r="264">
          <cell r="A264">
            <v>321</v>
          </cell>
          <cell r="B264" t="str">
            <v>1318TOQ0023</v>
          </cell>
        </row>
        <row r="265">
          <cell r="A265">
            <v>322</v>
          </cell>
          <cell r="B265" t="str">
            <v>1318TOQ0024</v>
          </cell>
        </row>
        <row r="266">
          <cell r="A266">
            <v>323</v>
          </cell>
          <cell r="B266" t="str">
            <v>1418TOQ0050</v>
          </cell>
        </row>
        <row r="267">
          <cell r="A267">
            <v>324</v>
          </cell>
          <cell r="B267" t="str">
            <v>1418TOQ0051</v>
          </cell>
        </row>
        <row r="268">
          <cell r="A268">
            <v>325</v>
          </cell>
          <cell r="B268" t="str">
            <v>1418TOQ0044</v>
          </cell>
        </row>
        <row r="269">
          <cell r="A269">
            <v>326</v>
          </cell>
          <cell r="B269" t="str">
            <v>1418TOQ0045</v>
          </cell>
        </row>
        <row r="270">
          <cell r="A270">
            <v>327</v>
          </cell>
          <cell r="B270" t="str">
            <v>1418TOQ0035</v>
          </cell>
        </row>
        <row r="271">
          <cell r="A271">
            <v>328</v>
          </cell>
          <cell r="B271" t="str">
            <v>1418TOQ0036</v>
          </cell>
        </row>
        <row r="272">
          <cell r="A272">
            <v>329</v>
          </cell>
          <cell r="B272" t="str">
            <v>1418TOQ0034</v>
          </cell>
        </row>
        <row r="273">
          <cell r="A273">
            <v>330</v>
          </cell>
          <cell r="B273" t="str">
            <v>1418TOQ0047</v>
          </cell>
        </row>
        <row r="274">
          <cell r="A274">
            <v>331</v>
          </cell>
          <cell r="B274" t="str">
            <v>1418TOQ0048</v>
          </cell>
        </row>
        <row r="275">
          <cell r="A275">
            <v>332</v>
          </cell>
          <cell r="B275" t="str">
            <v>1418TOQ0049</v>
          </cell>
        </row>
        <row r="276">
          <cell r="A276">
            <v>333</v>
          </cell>
          <cell r="B276" t="str">
            <v>1418TOQ0046</v>
          </cell>
        </row>
        <row r="277">
          <cell r="A277">
            <v>334</v>
          </cell>
          <cell r="B277" t="str">
            <v>1418TOQ0037</v>
          </cell>
        </row>
        <row r="278">
          <cell r="A278">
            <v>335</v>
          </cell>
          <cell r="B278" t="str">
            <v>1418TOQ0043</v>
          </cell>
        </row>
        <row r="279">
          <cell r="A279">
            <v>336</v>
          </cell>
          <cell r="B279" t="str">
            <v>1418TOQ0039</v>
          </cell>
        </row>
        <row r="280">
          <cell r="A280">
            <v>337</v>
          </cell>
          <cell r="B280" t="str">
            <v>1418TOQ0038</v>
          </cell>
        </row>
        <row r="281">
          <cell r="A281">
            <v>338</v>
          </cell>
          <cell r="B281" t="str">
            <v>1418TOQ0040</v>
          </cell>
        </row>
        <row r="282">
          <cell r="A282">
            <v>339</v>
          </cell>
          <cell r="B282" t="str">
            <v>1418TOQ0054</v>
          </cell>
        </row>
        <row r="283">
          <cell r="A283">
            <v>1</v>
          </cell>
          <cell r="B283" t="str">
            <v>002 97 002</v>
          </cell>
        </row>
        <row r="284">
          <cell r="A284">
            <v>2</v>
          </cell>
          <cell r="B284" t="str">
            <v>111 98 111</v>
          </cell>
        </row>
        <row r="285">
          <cell r="A285">
            <v>3</v>
          </cell>
          <cell r="B285" t="str">
            <v>016 97 016</v>
          </cell>
        </row>
        <row r="286">
          <cell r="A286">
            <v>4</v>
          </cell>
          <cell r="B286" t="str">
            <v>112 98 112</v>
          </cell>
        </row>
        <row r="287">
          <cell r="A287">
            <v>5</v>
          </cell>
          <cell r="B287" t="str">
            <v>017 97 017</v>
          </cell>
        </row>
        <row r="288">
          <cell r="A288">
            <v>6</v>
          </cell>
          <cell r="B288" t="str">
            <v>000 98 999</v>
          </cell>
        </row>
        <row r="289">
          <cell r="A289">
            <v>7</v>
          </cell>
          <cell r="B289" t="str">
            <v>113 98 113</v>
          </cell>
        </row>
        <row r="290">
          <cell r="A290">
            <v>8</v>
          </cell>
          <cell r="B290" t="str">
            <v>114 98 114</v>
          </cell>
        </row>
        <row r="291">
          <cell r="A291">
            <v>9</v>
          </cell>
          <cell r="B291" t="str">
            <v>018 97 018</v>
          </cell>
        </row>
        <row r="292">
          <cell r="A292">
            <v>10</v>
          </cell>
          <cell r="B292" t="str">
            <v>115 98 115</v>
          </cell>
        </row>
        <row r="293">
          <cell r="A293">
            <v>11</v>
          </cell>
          <cell r="B293" t="str">
            <v>019 97 019</v>
          </cell>
        </row>
        <row r="294">
          <cell r="A294">
            <v>12</v>
          </cell>
          <cell r="B294" t="str">
            <v>116 98 116</v>
          </cell>
        </row>
        <row r="295">
          <cell r="A295">
            <v>13</v>
          </cell>
          <cell r="B295" t="str">
            <v>000 98 998</v>
          </cell>
        </row>
        <row r="296">
          <cell r="A296">
            <v>15</v>
          </cell>
          <cell r="B296" t="str">
            <v>150 99 150</v>
          </cell>
        </row>
        <row r="297">
          <cell r="A297">
            <v>16</v>
          </cell>
          <cell r="B297" t="str">
            <v>151 99 151</v>
          </cell>
        </row>
        <row r="298">
          <cell r="A298">
            <v>17</v>
          </cell>
          <cell r="B298" t="str">
            <v>152 99 152</v>
          </cell>
        </row>
        <row r="299">
          <cell r="A299">
            <v>18</v>
          </cell>
          <cell r="B299" t="str">
            <v>153 99 153</v>
          </cell>
        </row>
        <row r="300">
          <cell r="A300">
            <v>19</v>
          </cell>
          <cell r="B300" t="str">
            <v>154 99 154</v>
          </cell>
        </row>
        <row r="301">
          <cell r="A301">
            <v>20</v>
          </cell>
          <cell r="B301" t="str">
            <v>206 99 206</v>
          </cell>
        </row>
        <row r="302">
          <cell r="A302">
            <v>21</v>
          </cell>
          <cell r="B302" t="str">
            <v>055 00 054</v>
          </cell>
        </row>
        <row r="303">
          <cell r="A303">
            <v>24</v>
          </cell>
          <cell r="B303" t="str">
            <v>056 00 055</v>
          </cell>
        </row>
        <row r="304">
          <cell r="A304">
            <v>25</v>
          </cell>
          <cell r="B304" t="str">
            <v>054 00 053</v>
          </cell>
        </row>
        <row r="305">
          <cell r="A305">
            <v>26</v>
          </cell>
          <cell r="B305" t="str">
            <v>048 02 048</v>
          </cell>
        </row>
        <row r="306">
          <cell r="A306">
            <v>28</v>
          </cell>
          <cell r="B306" t="str">
            <v>0418TOQ0144</v>
          </cell>
        </row>
        <row r="307">
          <cell r="A307">
            <v>29</v>
          </cell>
          <cell r="B307" t="str">
            <v>0418TOQ0145</v>
          </cell>
        </row>
        <row r="308">
          <cell r="A308">
            <v>31</v>
          </cell>
          <cell r="B308" t="str">
            <v>0518TOQ0065</v>
          </cell>
        </row>
        <row r="309">
          <cell r="A309">
            <v>33</v>
          </cell>
          <cell r="B309" t="str">
            <v>0618TOQ0044</v>
          </cell>
        </row>
        <row r="310">
          <cell r="A310">
            <v>34</v>
          </cell>
          <cell r="B310" t="str">
            <v>0718TOQ0031</v>
          </cell>
        </row>
        <row r="311">
          <cell r="A311">
            <v>36</v>
          </cell>
          <cell r="B311" t="str">
            <v>0718TOQ0030</v>
          </cell>
        </row>
        <row r="312">
          <cell r="A312">
            <v>38</v>
          </cell>
          <cell r="B312" t="str">
            <v>1018TOQ0041</v>
          </cell>
        </row>
        <row r="313">
          <cell r="A313">
            <v>40</v>
          </cell>
          <cell r="B313" t="str">
            <v>1018TOQ0051</v>
          </cell>
        </row>
        <row r="314">
          <cell r="A314">
            <v>42</v>
          </cell>
          <cell r="B314" t="str">
            <v>1118TOQ0030</v>
          </cell>
        </row>
        <row r="315">
          <cell r="A315">
            <v>43</v>
          </cell>
          <cell r="B315" t="str">
            <v>1118TOQ0031</v>
          </cell>
        </row>
        <row r="316">
          <cell r="A316">
            <v>45</v>
          </cell>
          <cell r="B316" t="str">
            <v>1218TOQ0036</v>
          </cell>
        </row>
        <row r="317">
          <cell r="A317">
            <v>46</v>
          </cell>
          <cell r="B317" t="str">
            <v>1218TOQ0037</v>
          </cell>
        </row>
        <row r="318">
          <cell r="A318">
            <v>47</v>
          </cell>
          <cell r="B318" t="str">
            <v>1218TOQ0030</v>
          </cell>
        </row>
        <row r="319">
          <cell r="A319">
            <v>48</v>
          </cell>
          <cell r="B319" t="str">
            <v>1418TOQ0052</v>
          </cell>
        </row>
        <row r="320">
          <cell r="A320">
            <v>49</v>
          </cell>
          <cell r="B320" t="str">
            <v>1418TOQ0053</v>
          </cell>
        </row>
        <row r="321">
          <cell r="A321">
            <v>50</v>
          </cell>
          <cell r="B321" t="str">
            <v>1418TOQ0042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158"/>
  <sheetViews>
    <sheetView showGridLines="0" tabSelected="1" zoomScaleNormal="100" zoomScaleSheetLayoutView="100" workbookViewId="0">
      <selection activeCell="C21" sqref="C21"/>
    </sheetView>
  </sheetViews>
  <sheetFormatPr baseColWidth="10" defaultRowHeight="12.75" customHeight="1" x14ac:dyDescent="0.2"/>
  <cols>
    <col min="1" max="1" width="6.42578125" style="17" customWidth="1"/>
    <col min="2" max="2" width="45.140625" style="1" customWidth="1"/>
    <col min="3" max="3" width="24.5703125" style="1" customWidth="1"/>
    <col min="4" max="4" width="12.85546875" style="1" customWidth="1"/>
    <col min="5" max="5" width="10.85546875" style="1" customWidth="1"/>
    <col min="6" max="6" width="13.28515625" style="1" customWidth="1"/>
    <col min="7" max="8" width="10.7109375" style="1" customWidth="1"/>
    <col min="9" max="9" width="8" style="1" customWidth="1"/>
    <col min="10" max="10" width="1.42578125" style="7" customWidth="1"/>
    <col min="11" max="11" width="9.140625" style="1" customWidth="1"/>
    <col min="12" max="12" width="12.5703125" style="1" customWidth="1"/>
    <col min="13" max="13" width="9.85546875" style="1" customWidth="1"/>
    <col min="14" max="14" width="10.7109375" style="1" customWidth="1"/>
    <col min="15" max="15" width="13.85546875" style="1" hidden="1" customWidth="1"/>
    <col min="16" max="16" width="16.5703125" style="1" bestFit="1" customWidth="1"/>
    <col min="17" max="17" width="14.28515625" style="1" customWidth="1"/>
    <col min="18" max="18" width="18.85546875" style="1" customWidth="1"/>
    <col min="19" max="16384" width="11.42578125" style="1"/>
  </cols>
  <sheetData>
    <row r="1" spans="1:17" ht="60" customHeight="1" x14ac:dyDescent="0.2">
      <c r="A1" s="28" t="s">
        <v>139</v>
      </c>
      <c r="B1" s="28"/>
      <c r="C1" s="28"/>
      <c r="D1" s="25" t="s">
        <v>141</v>
      </c>
      <c r="E1" s="25"/>
      <c r="F1" s="25"/>
      <c r="G1" s="26"/>
      <c r="H1" s="26"/>
      <c r="I1" s="26"/>
      <c r="J1" s="26"/>
      <c r="K1" s="27"/>
      <c r="L1" s="26"/>
    </row>
    <row r="2" spans="1:17" ht="40.5" customHeight="1" x14ac:dyDescent="0.3">
      <c r="A2" s="29" t="s">
        <v>142</v>
      </c>
      <c r="B2" s="29"/>
      <c r="C2" s="29"/>
      <c r="D2" s="29"/>
      <c r="E2" s="29"/>
      <c r="F2" s="29"/>
      <c r="G2" s="29"/>
      <c r="H2" s="29"/>
      <c r="I2" s="29"/>
      <c r="J2" s="29"/>
      <c r="K2" s="29"/>
      <c r="L2" s="29"/>
    </row>
    <row r="3" spans="1:17" ht="21.75" customHeight="1" x14ac:dyDescent="0.2">
      <c r="A3" s="30" t="s">
        <v>140</v>
      </c>
      <c r="B3" s="30"/>
      <c r="C3" s="30"/>
      <c r="D3" s="30"/>
      <c r="E3" s="30"/>
      <c r="F3" s="30"/>
      <c r="G3" s="30"/>
      <c r="H3" s="30"/>
      <c r="I3" s="30"/>
      <c r="J3" s="30"/>
      <c r="K3" s="30"/>
      <c r="L3" s="30"/>
    </row>
    <row r="4" spans="1:17" ht="66.75" customHeight="1" x14ac:dyDescent="0.2">
      <c r="A4" s="31" t="s">
        <v>143</v>
      </c>
      <c r="B4" s="31"/>
      <c r="C4" s="31"/>
      <c r="D4" s="31"/>
      <c r="E4" s="31"/>
      <c r="F4" s="31"/>
      <c r="G4" s="31"/>
      <c r="H4" s="31"/>
      <c r="I4" s="31"/>
      <c r="J4" s="31"/>
      <c r="K4" s="31"/>
      <c r="L4" s="31"/>
      <c r="M4" s="31"/>
      <c r="N4" s="31"/>
    </row>
    <row r="5" spans="1:17" ht="12.75" customHeight="1" x14ac:dyDescent="0.2">
      <c r="A5" s="35" t="s">
        <v>0</v>
      </c>
      <c r="B5" s="36" t="s">
        <v>144</v>
      </c>
      <c r="C5" s="37" t="s">
        <v>1</v>
      </c>
      <c r="D5" s="38" t="s">
        <v>145</v>
      </c>
      <c r="E5" s="38" t="s">
        <v>146</v>
      </c>
      <c r="F5" s="39" t="s">
        <v>3</v>
      </c>
      <c r="G5" s="39"/>
      <c r="H5" s="39"/>
      <c r="I5" s="39"/>
      <c r="J5" s="40"/>
      <c r="K5" s="38" t="s">
        <v>2</v>
      </c>
      <c r="L5" s="41" t="s">
        <v>4</v>
      </c>
      <c r="M5" s="41"/>
      <c r="N5" s="41"/>
      <c r="O5" s="2"/>
    </row>
    <row r="6" spans="1:17" s="3" customFormat="1" ht="12.75" customHeight="1" x14ac:dyDescent="0.2">
      <c r="A6" s="35"/>
      <c r="B6" s="36"/>
      <c r="C6" s="37"/>
      <c r="D6" s="38"/>
      <c r="E6" s="38"/>
      <c r="F6" s="42">
        <v>2015</v>
      </c>
      <c r="G6" s="42"/>
      <c r="H6" s="42"/>
      <c r="I6" s="42"/>
      <c r="J6" s="40"/>
      <c r="K6" s="38"/>
      <c r="L6" s="41">
        <v>2015</v>
      </c>
      <c r="M6" s="41"/>
      <c r="N6" s="41"/>
      <c r="O6" s="2"/>
    </row>
    <row r="7" spans="1:17" s="4" customFormat="1" ht="20.100000000000001" customHeight="1" x14ac:dyDescent="0.25">
      <c r="A7" s="35"/>
      <c r="B7" s="36"/>
      <c r="C7" s="37"/>
      <c r="D7" s="38"/>
      <c r="E7" s="38"/>
      <c r="F7" s="43" t="s">
        <v>147</v>
      </c>
      <c r="G7" s="44" t="s">
        <v>148</v>
      </c>
      <c r="H7" s="43" t="s">
        <v>6</v>
      </c>
      <c r="I7" s="43" t="s">
        <v>7</v>
      </c>
      <c r="J7" s="43"/>
      <c r="K7" s="38"/>
      <c r="L7" s="43" t="s">
        <v>8</v>
      </c>
      <c r="M7" s="43" t="s">
        <v>5</v>
      </c>
      <c r="N7" s="43" t="s">
        <v>6</v>
      </c>
      <c r="O7" s="2"/>
    </row>
    <row r="8" spans="1:17" s="3" customFormat="1" ht="12.75" customHeight="1" x14ac:dyDescent="0.2">
      <c r="A8" s="45"/>
      <c r="B8" s="46"/>
      <c r="C8" s="47" t="s">
        <v>9</v>
      </c>
      <c r="D8" s="45" t="s">
        <v>10</v>
      </c>
      <c r="E8" s="45" t="s">
        <v>11</v>
      </c>
      <c r="F8" s="45" t="s">
        <v>12</v>
      </c>
      <c r="G8" s="47" t="s">
        <v>13</v>
      </c>
      <c r="H8" s="45" t="s">
        <v>14</v>
      </c>
      <c r="I8" s="48" t="s">
        <v>15</v>
      </c>
      <c r="J8" s="45"/>
      <c r="K8" s="45" t="s">
        <v>16</v>
      </c>
      <c r="L8" s="45" t="s">
        <v>17</v>
      </c>
      <c r="M8" s="46" t="s">
        <v>18</v>
      </c>
      <c r="N8" s="46" t="s">
        <v>19</v>
      </c>
      <c r="O8" s="20"/>
    </row>
    <row r="9" spans="1:17" s="7" customFormat="1" ht="12.75" customHeight="1" x14ac:dyDescent="0.25">
      <c r="A9" s="49">
        <v>93</v>
      </c>
      <c r="B9" s="50" t="s">
        <v>20</v>
      </c>
      <c r="C9" s="50"/>
      <c r="D9" s="51">
        <v>374822.92892375466</v>
      </c>
      <c r="E9" s="51">
        <v>86030.01687782837</v>
      </c>
      <c r="F9" s="51">
        <v>60927.123038620506</v>
      </c>
      <c r="G9" s="51">
        <v>15749.125164634479</v>
      </c>
      <c r="H9" s="51">
        <v>101779.14204246284</v>
      </c>
      <c r="I9" s="51">
        <v>27.153926344555739</v>
      </c>
      <c r="J9" s="51"/>
      <c r="K9" s="52"/>
      <c r="L9" s="51"/>
      <c r="M9" s="51"/>
      <c r="N9" s="53"/>
      <c r="O9" s="6"/>
    </row>
    <row r="10" spans="1:17" s="7" customFormat="1" ht="12.75" customHeight="1" x14ac:dyDescent="0.25">
      <c r="A10" s="54"/>
      <c r="B10" s="55" t="s">
        <v>21</v>
      </c>
      <c r="C10" s="56"/>
      <c r="D10" s="57">
        <v>320487.52919971955</v>
      </c>
      <c r="E10" s="57">
        <v>86030.01687782837</v>
      </c>
      <c r="F10" s="57">
        <v>55645.787341369796</v>
      </c>
      <c r="G10" s="57">
        <v>15749.125164634479</v>
      </c>
      <c r="H10" s="57">
        <v>101779.14204246283</v>
      </c>
      <c r="I10" s="57">
        <v>31.757598274295628</v>
      </c>
      <c r="J10" s="57"/>
      <c r="K10" s="58"/>
      <c r="L10" s="57"/>
      <c r="M10" s="57"/>
      <c r="N10" s="59"/>
      <c r="O10" s="6"/>
    </row>
    <row r="11" spans="1:17" s="7" customFormat="1" ht="12.75" customHeight="1" x14ac:dyDescent="0.25">
      <c r="A11" s="54">
        <v>84</v>
      </c>
      <c r="B11" s="60" t="s">
        <v>22</v>
      </c>
      <c r="C11" s="61"/>
      <c r="D11" s="57">
        <v>286536.88865487336</v>
      </c>
      <c r="E11" s="57">
        <v>82662.571477828373</v>
      </c>
      <c r="F11" s="57">
        <v>37813.217752008903</v>
      </c>
      <c r="G11" s="57">
        <v>13170.458972142931</v>
      </c>
      <c r="H11" s="57">
        <v>95833.030449971295</v>
      </c>
      <c r="I11" s="57">
        <v>33.445268042049491</v>
      </c>
      <c r="J11" s="57"/>
      <c r="K11" s="58"/>
      <c r="L11" s="57"/>
      <c r="M11" s="57"/>
      <c r="N11" s="59"/>
      <c r="O11" s="6"/>
    </row>
    <row r="12" spans="1:17" s="8" customFormat="1" ht="6.75" customHeight="1" x14ac:dyDescent="0.25">
      <c r="A12" s="62"/>
      <c r="B12" s="63"/>
      <c r="C12" s="62"/>
      <c r="D12" s="63"/>
      <c r="E12" s="62"/>
      <c r="F12" s="63"/>
      <c r="G12" s="62"/>
      <c r="H12" s="63"/>
      <c r="I12" s="62"/>
      <c r="J12" s="64"/>
      <c r="K12" s="64"/>
      <c r="L12" s="64"/>
      <c r="M12" s="64"/>
      <c r="N12" s="64"/>
      <c r="O12" s="9"/>
    </row>
    <row r="13" spans="1:17" s="7" customFormat="1" ht="12.75" customHeight="1" x14ac:dyDescent="0.25">
      <c r="A13" s="65"/>
      <c r="B13" s="60" t="s">
        <v>23</v>
      </c>
      <c r="C13" s="66"/>
      <c r="D13" s="57">
        <v>17857.404074003403</v>
      </c>
      <c r="E13" s="57">
        <v>13743.599130000002</v>
      </c>
      <c r="F13" s="57">
        <v>37.812415126499999</v>
      </c>
      <c r="G13" s="57">
        <v>34.85354840124468</v>
      </c>
      <c r="H13" s="57">
        <v>13778.452678401245</v>
      </c>
      <c r="I13" s="57">
        <v>77.158206317679472</v>
      </c>
      <c r="J13" s="57"/>
      <c r="K13" s="57"/>
      <c r="L13" s="59"/>
      <c r="M13" s="57"/>
      <c r="N13" s="59"/>
      <c r="O13" s="6"/>
      <c r="P13" s="23"/>
      <c r="Q13" s="19"/>
    </row>
    <row r="14" spans="1:17" s="7" customFormat="1" ht="12.75" customHeight="1" x14ac:dyDescent="0.2">
      <c r="A14" s="67">
        <v>62</v>
      </c>
      <c r="B14" s="68" t="s">
        <v>120</v>
      </c>
      <c r="C14" s="69" t="s">
        <v>24</v>
      </c>
      <c r="D14" s="59">
        <v>14622.681364225202</v>
      </c>
      <c r="E14" s="59">
        <v>10782.628200000001</v>
      </c>
      <c r="F14" s="59">
        <v>0</v>
      </c>
      <c r="G14" s="59">
        <v>0</v>
      </c>
      <c r="H14" s="59">
        <v>10782.628200000001</v>
      </c>
      <c r="I14" s="59">
        <v>73.739062839596585</v>
      </c>
      <c r="J14" s="59"/>
      <c r="K14" s="59">
        <v>100</v>
      </c>
      <c r="L14" s="70">
        <v>0</v>
      </c>
      <c r="M14" s="70">
        <v>0</v>
      </c>
      <c r="N14" s="59">
        <v>100</v>
      </c>
      <c r="O14" s="6" t="e">
        <f>VLOOKUP(#REF!,[2]Hoja1!$A$283:$B$321,2,0)</f>
        <v>#REF!</v>
      </c>
      <c r="P14" s="23"/>
    </row>
    <row r="15" spans="1:17" s="7" customFormat="1" ht="12.75" customHeight="1" x14ac:dyDescent="0.2">
      <c r="A15" s="67">
        <v>104</v>
      </c>
      <c r="B15" s="68" t="s">
        <v>25</v>
      </c>
      <c r="C15" s="69" t="s">
        <v>24</v>
      </c>
      <c r="D15" s="59">
        <v>3234.7227097782002</v>
      </c>
      <c r="E15" s="59">
        <v>2960.9709300000004</v>
      </c>
      <c r="F15" s="59">
        <v>37.812415126499999</v>
      </c>
      <c r="G15" s="59">
        <v>34.85354840124468</v>
      </c>
      <c r="H15" s="59">
        <v>2995.824478401245</v>
      </c>
      <c r="I15" s="59">
        <v>92.614568455750685</v>
      </c>
      <c r="J15" s="59"/>
      <c r="K15" s="59">
        <v>81.8</v>
      </c>
      <c r="L15" s="70">
        <v>1.17</v>
      </c>
      <c r="M15" s="59">
        <v>11.2</v>
      </c>
      <c r="N15" s="59">
        <v>93</v>
      </c>
      <c r="O15" s="6" t="e">
        <f>VLOOKUP(#REF!,[2]Hoja1!$A$283:$B$321,2,0)</f>
        <v>#REF!</v>
      </c>
      <c r="P15" s="23"/>
    </row>
    <row r="16" spans="1:17" s="7" customFormat="1" ht="12.75" customHeight="1" x14ac:dyDescent="0.25">
      <c r="A16" s="69"/>
      <c r="B16" s="71" t="s">
        <v>26</v>
      </c>
      <c r="C16" s="69"/>
      <c r="D16" s="57">
        <v>1985.6362896000001</v>
      </c>
      <c r="E16" s="57">
        <v>1193.91246</v>
      </c>
      <c r="F16" s="57">
        <v>0</v>
      </c>
      <c r="G16" s="57">
        <v>0</v>
      </c>
      <c r="H16" s="57">
        <v>1193.91246</v>
      </c>
      <c r="I16" s="57">
        <v>60.127449636837063</v>
      </c>
      <c r="J16" s="57"/>
      <c r="K16" s="57"/>
      <c r="L16" s="70"/>
      <c r="M16" s="57"/>
      <c r="N16" s="59"/>
      <c r="O16" s="6" t="e">
        <f>VLOOKUP(#REF!,[2]Hoja1!$A$283:$B$321,2,0)</f>
        <v>#REF!</v>
      </c>
      <c r="P16" s="23"/>
    </row>
    <row r="17" spans="1:18" s="7" customFormat="1" ht="12.75" customHeight="1" x14ac:dyDescent="0.25">
      <c r="A17" s="67">
        <v>128</v>
      </c>
      <c r="B17" s="68" t="s">
        <v>27</v>
      </c>
      <c r="C17" s="69" t="s">
        <v>24</v>
      </c>
      <c r="D17" s="59">
        <v>1985.6362896000001</v>
      </c>
      <c r="E17" s="59">
        <v>1193.91246</v>
      </c>
      <c r="F17" s="59">
        <v>0</v>
      </c>
      <c r="G17" s="59">
        <v>0</v>
      </c>
      <c r="H17" s="59">
        <v>1193.91246</v>
      </c>
      <c r="I17" s="59">
        <v>60.127449636837063</v>
      </c>
      <c r="J17" s="57"/>
      <c r="K17" s="59">
        <v>79</v>
      </c>
      <c r="L17" s="70">
        <v>0</v>
      </c>
      <c r="M17" s="59">
        <v>0</v>
      </c>
      <c r="N17" s="59">
        <v>79</v>
      </c>
      <c r="O17" s="6" t="e">
        <f>VLOOKUP(#REF!,[2]Hoja1!$A$283:$B$321,2,0)</f>
        <v>#REF!</v>
      </c>
      <c r="P17" s="23"/>
      <c r="R17" s="22"/>
    </row>
    <row r="18" spans="1:18" s="7" customFormat="1" ht="12.75" customHeight="1" x14ac:dyDescent="0.25">
      <c r="A18" s="69"/>
      <c r="B18" s="71" t="s">
        <v>28</v>
      </c>
      <c r="C18" s="69"/>
      <c r="D18" s="57">
        <v>530.37416414970005</v>
      </c>
      <c r="E18" s="57">
        <v>367.70632964999999</v>
      </c>
      <c r="F18" s="57">
        <v>0</v>
      </c>
      <c r="G18" s="57">
        <v>0</v>
      </c>
      <c r="H18" s="57">
        <v>367.70632964999999</v>
      </c>
      <c r="I18" s="57">
        <v>69.329608134195155</v>
      </c>
      <c r="J18" s="57"/>
      <c r="K18" s="57"/>
      <c r="L18" s="70"/>
      <c r="M18" s="57"/>
      <c r="N18" s="59"/>
      <c r="O18" s="6" t="e">
        <f>VLOOKUP(#REF!,[2]Hoja1!$A$283:$B$321,2,0)</f>
        <v>#REF!</v>
      </c>
      <c r="P18" s="23"/>
      <c r="R18" s="22"/>
    </row>
    <row r="19" spans="1:18" s="7" customFormat="1" ht="12.75" customHeight="1" x14ac:dyDescent="0.2">
      <c r="A19" s="67">
        <v>140</v>
      </c>
      <c r="B19" s="68" t="s">
        <v>110</v>
      </c>
      <c r="C19" s="69" t="s">
        <v>24</v>
      </c>
      <c r="D19" s="59">
        <v>530.37416414970005</v>
      </c>
      <c r="E19" s="59">
        <v>367.70632964999999</v>
      </c>
      <c r="F19" s="59">
        <v>0</v>
      </c>
      <c r="G19" s="59">
        <v>0</v>
      </c>
      <c r="H19" s="59">
        <v>367.70632964999999</v>
      </c>
      <c r="I19" s="59">
        <v>69.329608134195155</v>
      </c>
      <c r="J19" s="59"/>
      <c r="K19" s="59">
        <v>60</v>
      </c>
      <c r="L19" s="70">
        <v>0</v>
      </c>
      <c r="M19" s="59">
        <v>0</v>
      </c>
      <c r="N19" s="59">
        <v>60</v>
      </c>
      <c r="O19" s="6" t="e">
        <f>VLOOKUP(#REF!,[2]Hoja1!$A$283:$B$321,2,0)</f>
        <v>#REF!</v>
      </c>
      <c r="P19" s="23"/>
      <c r="R19" s="21"/>
    </row>
    <row r="20" spans="1:18" s="7" customFormat="1" ht="12.75" customHeight="1" x14ac:dyDescent="0.25">
      <c r="A20" s="69"/>
      <c r="B20" s="71" t="s">
        <v>29</v>
      </c>
      <c r="C20" s="69"/>
      <c r="D20" s="57">
        <v>1133.2306176876002</v>
      </c>
      <c r="E20" s="57">
        <v>663.28470000000004</v>
      </c>
      <c r="F20" s="57">
        <v>0</v>
      </c>
      <c r="G20" s="57">
        <v>0</v>
      </c>
      <c r="H20" s="57">
        <v>663.28470000000004</v>
      </c>
      <c r="I20" s="57">
        <v>58.530425285671996</v>
      </c>
      <c r="J20" s="57"/>
      <c r="K20" s="57"/>
      <c r="L20" s="70"/>
      <c r="M20" s="59"/>
      <c r="N20" s="59"/>
      <c r="O20" s="6" t="e">
        <f>VLOOKUP(#REF!,[2]Hoja1!$A$283:$B$321,2,0)</f>
        <v>#REF!</v>
      </c>
      <c r="P20" s="23"/>
      <c r="R20" s="21"/>
    </row>
    <row r="21" spans="1:18" s="7" customFormat="1" ht="12.75" customHeight="1" x14ac:dyDescent="0.25">
      <c r="A21" s="67">
        <v>164</v>
      </c>
      <c r="B21" s="68" t="s">
        <v>30</v>
      </c>
      <c r="C21" s="69" t="s">
        <v>24</v>
      </c>
      <c r="D21" s="59">
        <v>1133.2306176876002</v>
      </c>
      <c r="E21" s="59">
        <v>663.28470000000004</v>
      </c>
      <c r="F21" s="59">
        <v>0</v>
      </c>
      <c r="G21" s="59">
        <v>0</v>
      </c>
      <c r="H21" s="59">
        <v>663.28470000000004</v>
      </c>
      <c r="I21" s="59">
        <v>58.530425285671996</v>
      </c>
      <c r="J21" s="57"/>
      <c r="K21" s="59">
        <v>54.699999999999996</v>
      </c>
      <c r="L21" s="70">
        <v>0</v>
      </c>
      <c r="M21" s="59">
        <v>0</v>
      </c>
      <c r="N21" s="59">
        <v>54.699999999999996</v>
      </c>
      <c r="O21" s="6" t="e">
        <f>VLOOKUP(#REF!,[2]Hoja1!$A$283:$B$321,2,0)</f>
        <v>#REF!</v>
      </c>
      <c r="P21" s="23"/>
    </row>
    <row r="22" spans="1:18" s="7" customFormat="1" ht="12.75" customHeight="1" x14ac:dyDescent="0.25">
      <c r="A22" s="69"/>
      <c r="B22" s="71" t="s">
        <v>31</v>
      </c>
      <c r="C22" s="69"/>
      <c r="D22" s="57">
        <v>22711.689121392901</v>
      </c>
      <c r="E22" s="57">
        <v>12802.198756992002</v>
      </c>
      <c r="F22" s="57">
        <v>2003.4245818232998</v>
      </c>
      <c r="G22" s="57">
        <v>2232.5953157969893</v>
      </c>
      <c r="H22" s="57">
        <v>15034.794072788993</v>
      </c>
      <c r="I22" s="57">
        <v>66.198484808543881</v>
      </c>
      <c r="J22" s="57"/>
      <c r="K22" s="59"/>
      <c r="L22" s="70"/>
      <c r="M22" s="59"/>
      <c r="N22" s="59"/>
      <c r="O22" s="6" t="e">
        <f>VLOOKUP(#REF!,[2]Hoja1!$A$3:$B$282,2,0)</f>
        <v>#REF!</v>
      </c>
      <c r="P22" s="23"/>
    </row>
    <row r="23" spans="1:18" s="7" customFormat="1" ht="12.75" customHeight="1" x14ac:dyDescent="0.25">
      <c r="A23" s="67">
        <v>171</v>
      </c>
      <c r="B23" s="68" t="s">
        <v>32</v>
      </c>
      <c r="C23" s="69" t="s">
        <v>33</v>
      </c>
      <c r="D23" s="59">
        <v>10065.5887819995</v>
      </c>
      <c r="E23" s="59">
        <v>4052.8395900000005</v>
      </c>
      <c r="F23" s="59">
        <v>495.03989971350001</v>
      </c>
      <c r="G23" s="59">
        <v>1900.6017000000008</v>
      </c>
      <c r="H23" s="59">
        <v>5953.4412900000016</v>
      </c>
      <c r="I23" s="59">
        <v>59.146478352529783</v>
      </c>
      <c r="J23" s="57"/>
      <c r="K23" s="59">
        <v>85.100000000000009</v>
      </c>
      <c r="L23" s="70">
        <v>8.1999999999999993</v>
      </c>
      <c r="M23" s="59">
        <v>2.8769999999999998</v>
      </c>
      <c r="N23" s="59">
        <v>87.977000000000004</v>
      </c>
      <c r="O23" s="6" t="e">
        <f>VLOOKUP(#REF!,[2]Hoja1!$A$3:$B$282,2,0)</f>
        <v>#REF!</v>
      </c>
      <c r="P23" s="23"/>
    </row>
    <row r="24" spans="1:18" s="7" customFormat="1" ht="12.75" customHeight="1" x14ac:dyDescent="0.25">
      <c r="A24" s="67">
        <v>188</v>
      </c>
      <c r="B24" s="68" t="s">
        <v>34</v>
      </c>
      <c r="C24" s="69" t="s">
        <v>24</v>
      </c>
      <c r="D24" s="59">
        <v>4808.6137460133004</v>
      </c>
      <c r="E24" s="59">
        <v>2988.1826099999998</v>
      </c>
      <c r="F24" s="59">
        <v>1144.6595402948999</v>
      </c>
      <c r="G24" s="59">
        <v>175.0803557969883</v>
      </c>
      <c r="H24" s="59">
        <v>3163.2629657969883</v>
      </c>
      <c r="I24" s="59">
        <v>65.783261723185177</v>
      </c>
      <c r="J24" s="57"/>
      <c r="K24" s="59">
        <v>54.900000000000006</v>
      </c>
      <c r="L24" s="70">
        <v>27.2</v>
      </c>
      <c r="M24" s="59">
        <v>15.689000000000002</v>
      </c>
      <c r="N24" s="59">
        <v>70.589000000000013</v>
      </c>
      <c r="O24" s="6" t="e">
        <f>VLOOKUP(#REF!,[2]Hoja1!$A$3:$B$282,2,0)</f>
        <v>#REF!</v>
      </c>
      <c r="P24" s="23"/>
    </row>
    <row r="25" spans="1:18" s="7" customFormat="1" ht="12.75" customHeight="1" x14ac:dyDescent="0.25">
      <c r="A25" s="67">
        <v>190</v>
      </c>
      <c r="B25" s="68" t="s">
        <v>111</v>
      </c>
      <c r="C25" s="69" t="s">
        <v>24</v>
      </c>
      <c r="D25" s="59">
        <v>1192.6630527201</v>
      </c>
      <c r="E25" s="59">
        <v>919.58471100000008</v>
      </c>
      <c r="F25" s="59">
        <v>0</v>
      </c>
      <c r="G25" s="59">
        <v>0</v>
      </c>
      <c r="H25" s="59">
        <v>919.58471100000008</v>
      </c>
      <c r="I25" s="59">
        <v>77.10347938612739</v>
      </c>
      <c r="J25" s="57"/>
      <c r="K25" s="59">
        <v>76.400000000000006</v>
      </c>
      <c r="L25" s="70">
        <v>0</v>
      </c>
      <c r="M25" s="59">
        <v>0</v>
      </c>
      <c r="N25" s="59">
        <v>76.400000000000006</v>
      </c>
      <c r="O25" s="6" t="e">
        <f>VLOOKUP(#REF!,[2]Hoja1!$A$3:$B$282,2,0)</f>
        <v>#REF!</v>
      </c>
      <c r="P25" s="23"/>
    </row>
    <row r="26" spans="1:18" s="7" customFormat="1" ht="12.75" customHeight="1" x14ac:dyDescent="0.25">
      <c r="A26" s="67">
        <v>192</v>
      </c>
      <c r="B26" s="68" t="s">
        <v>149</v>
      </c>
      <c r="C26" s="69" t="s">
        <v>122</v>
      </c>
      <c r="D26" s="59">
        <v>1078.1436498488999</v>
      </c>
      <c r="E26" s="59">
        <v>657.45589999200251</v>
      </c>
      <c r="F26" s="59">
        <v>0</v>
      </c>
      <c r="G26" s="59">
        <v>0</v>
      </c>
      <c r="H26" s="59">
        <v>657.45589999200251</v>
      </c>
      <c r="I26" s="59">
        <v>60.980361947514496</v>
      </c>
      <c r="J26" s="57"/>
      <c r="K26" s="59">
        <v>99.5</v>
      </c>
      <c r="L26" s="70">
        <v>0</v>
      </c>
      <c r="M26" s="59">
        <v>0.5</v>
      </c>
      <c r="N26" s="59">
        <v>100</v>
      </c>
      <c r="O26" s="6" t="e">
        <f>VLOOKUP(#REF!,[2]Hoja1!$A$3:$B$282,2,0)</f>
        <v>#REF!</v>
      </c>
      <c r="P26" s="23"/>
    </row>
    <row r="27" spans="1:18" s="7" customFormat="1" ht="12.75" customHeight="1" x14ac:dyDescent="0.25">
      <c r="A27" s="67">
        <v>198</v>
      </c>
      <c r="B27" s="68" t="s">
        <v>35</v>
      </c>
      <c r="C27" s="69" t="s">
        <v>24</v>
      </c>
      <c r="D27" s="59">
        <v>909.28699493760007</v>
      </c>
      <c r="E27" s="59">
        <v>372.80001600000003</v>
      </c>
      <c r="F27" s="59">
        <v>218.45761200360002</v>
      </c>
      <c r="G27" s="59">
        <v>0</v>
      </c>
      <c r="H27" s="59">
        <v>372.80001600000003</v>
      </c>
      <c r="I27" s="59">
        <v>40.999158469827613</v>
      </c>
      <c r="J27" s="57"/>
      <c r="K27" s="59">
        <v>59.8</v>
      </c>
      <c r="L27" s="70">
        <v>25</v>
      </c>
      <c r="M27" s="59">
        <v>0</v>
      </c>
      <c r="N27" s="59">
        <v>59.8</v>
      </c>
      <c r="O27" s="6" t="e">
        <f>VLOOKUP(#REF!,[2]Hoja1!$A$3:$B$282,2,0)</f>
        <v>#REF!</v>
      </c>
      <c r="P27" s="23"/>
    </row>
    <row r="28" spans="1:18" s="7" customFormat="1" ht="12.75" customHeight="1" x14ac:dyDescent="0.25">
      <c r="A28" s="67">
        <v>202</v>
      </c>
      <c r="B28" s="68" t="s">
        <v>36</v>
      </c>
      <c r="C28" s="69" t="s">
        <v>24</v>
      </c>
      <c r="D28" s="59">
        <v>2659.1541969734999</v>
      </c>
      <c r="E28" s="59">
        <v>1991.55483</v>
      </c>
      <c r="F28" s="59">
        <v>145.26752981129999</v>
      </c>
      <c r="G28" s="59">
        <v>156.91326000000007</v>
      </c>
      <c r="H28" s="59">
        <v>2148.4680900000003</v>
      </c>
      <c r="I28" s="59">
        <v>80.795167592961178</v>
      </c>
      <c r="J28" s="57"/>
      <c r="K28" s="59">
        <v>56.6</v>
      </c>
      <c r="L28" s="70">
        <v>42.1</v>
      </c>
      <c r="M28" s="59">
        <v>24.970000000000002</v>
      </c>
      <c r="N28" s="59">
        <v>81.570000000000007</v>
      </c>
      <c r="O28" s="6" t="e">
        <f>VLOOKUP(#REF!,[2]Hoja1!$A$3:$B$282,2,0)</f>
        <v>#REF!</v>
      </c>
      <c r="P28" s="23"/>
    </row>
    <row r="29" spans="1:18" s="7" customFormat="1" ht="12.75" customHeight="1" x14ac:dyDescent="0.25">
      <c r="A29" s="67">
        <v>204</v>
      </c>
      <c r="B29" s="68" t="s">
        <v>37</v>
      </c>
      <c r="C29" s="69" t="s">
        <v>24</v>
      </c>
      <c r="D29" s="59">
        <v>1998.2386988999999</v>
      </c>
      <c r="E29" s="59">
        <v>1819.7811000000002</v>
      </c>
      <c r="F29" s="59">
        <v>0</v>
      </c>
      <c r="G29" s="59">
        <v>0</v>
      </c>
      <c r="H29" s="59">
        <v>1819.7811000000002</v>
      </c>
      <c r="I29" s="59">
        <v>91.069255189670884</v>
      </c>
      <c r="J29" s="57"/>
      <c r="K29" s="59">
        <v>78.300000000000011</v>
      </c>
      <c r="L29" s="70">
        <v>0</v>
      </c>
      <c r="M29" s="59">
        <v>0</v>
      </c>
      <c r="N29" s="59">
        <v>78.300000000000011</v>
      </c>
      <c r="O29" s="6" t="e">
        <f>VLOOKUP(#REF!,[2]Hoja1!$A$3:$B$282,2,0)</f>
        <v>#REF!</v>
      </c>
      <c r="P29" s="23"/>
    </row>
    <row r="30" spans="1:18" s="7" customFormat="1" ht="12.75" customHeight="1" x14ac:dyDescent="0.25">
      <c r="A30" s="69"/>
      <c r="B30" s="71" t="s">
        <v>38</v>
      </c>
      <c r="C30" s="69"/>
      <c r="D30" s="57">
        <v>34135.859242795501</v>
      </c>
      <c r="E30" s="57">
        <v>29349.939799800002</v>
      </c>
      <c r="F30" s="57">
        <v>676.23480654119999</v>
      </c>
      <c r="G30" s="57">
        <v>46.384555000000205</v>
      </c>
      <c r="H30" s="57">
        <v>29396.324354799999</v>
      </c>
      <c r="I30" s="57">
        <v>86.115671340554286</v>
      </c>
      <c r="J30" s="57"/>
      <c r="K30" s="72"/>
      <c r="L30" s="70"/>
      <c r="M30" s="57"/>
      <c r="N30" s="59"/>
      <c r="O30" s="6" t="e">
        <f>VLOOKUP(#REF!,[2]Hoja1!$A$3:$B$282,2,0)</f>
        <v>#REF!</v>
      </c>
      <c r="P30" s="23"/>
    </row>
    <row r="31" spans="1:18" s="7" customFormat="1" ht="12.75" customHeight="1" x14ac:dyDescent="0.25">
      <c r="A31" s="67">
        <v>209</v>
      </c>
      <c r="B31" s="68" t="s">
        <v>39</v>
      </c>
      <c r="C31" s="69" t="s">
        <v>24</v>
      </c>
      <c r="D31" s="59">
        <v>2261.8242290448002</v>
      </c>
      <c r="E31" s="59">
        <v>1062.95625</v>
      </c>
      <c r="F31" s="59">
        <v>0</v>
      </c>
      <c r="G31" s="59">
        <v>0</v>
      </c>
      <c r="H31" s="59">
        <v>1062.95625</v>
      </c>
      <c r="I31" s="59">
        <v>46.995528492012888</v>
      </c>
      <c r="J31" s="57"/>
      <c r="K31" s="59">
        <v>55.3</v>
      </c>
      <c r="L31" s="70">
        <v>0</v>
      </c>
      <c r="M31" s="59">
        <v>8</v>
      </c>
      <c r="N31" s="59">
        <v>63.3</v>
      </c>
      <c r="O31" s="6" t="e">
        <f>VLOOKUP(#REF!,[2]Hoja1!$A$3:$B$282,2,0)</f>
        <v>#REF!</v>
      </c>
      <c r="P31" s="23"/>
    </row>
    <row r="32" spans="1:18" s="7" customFormat="1" ht="12.75" customHeight="1" x14ac:dyDescent="0.25">
      <c r="A32" s="67">
        <v>212</v>
      </c>
      <c r="B32" s="68" t="s">
        <v>40</v>
      </c>
      <c r="C32" s="69" t="s">
        <v>24</v>
      </c>
      <c r="D32" s="59">
        <v>583.12929510000004</v>
      </c>
      <c r="E32" s="59">
        <v>583.12929510000004</v>
      </c>
      <c r="F32" s="59">
        <v>6.6113497728000006</v>
      </c>
      <c r="G32" s="59">
        <v>0</v>
      </c>
      <c r="H32" s="59">
        <v>583.12929510000004</v>
      </c>
      <c r="I32" s="59">
        <v>100</v>
      </c>
      <c r="J32" s="57"/>
      <c r="K32" s="59">
        <v>88.5</v>
      </c>
      <c r="L32" s="70">
        <v>1.8</v>
      </c>
      <c r="M32" s="59">
        <v>0</v>
      </c>
      <c r="N32" s="59">
        <v>88.5</v>
      </c>
      <c r="O32" s="6" t="e">
        <f>VLOOKUP(#REF!,[2]Hoja1!$A$3:$B$282,2,0)</f>
        <v>#REF!</v>
      </c>
      <c r="P32" s="23"/>
    </row>
    <row r="33" spans="1:16" s="7" customFormat="1" ht="12.75" customHeight="1" x14ac:dyDescent="0.25">
      <c r="A33" s="67">
        <v>213</v>
      </c>
      <c r="B33" s="68" t="s">
        <v>41</v>
      </c>
      <c r="C33" s="69" t="s">
        <v>24</v>
      </c>
      <c r="D33" s="59">
        <v>1987.8777837108003</v>
      </c>
      <c r="E33" s="59">
        <v>934.21098900000004</v>
      </c>
      <c r="F33" s="59">
        <v>85.685634626400002</v>
      </c>
      <c r="G33" s="59">
        <v>0</v>
      </c>
      <c r="H33" s="59">
        <v>934.21098900000004</v>
      </c>
      <c r="I33" s="59">
        <v>46.995393612986355</v>
      </c>
      <c r="J33" s="57"/>
      <c r="K33" s="59">
        <v>38</v>
      </c>
      <c r="L33" s="70">
        <v>6</v>
      </c>
      <c r="M33" s="59">
        <v>12</v>
      </c>
      <c r="N33" s="59">
        <v>50</v>
      </c>
      <c r="O33" s="6" t="e">
        <f>VLOOKUP(#REF!,[2]Hoja1!$A$3:$B$282,2,0)</f>
        <v>#REF!</v>
      </c>
      <c r="P33" s="23"/>
    </row>
    <row r="34" spans="1:16" s="7" customFormat="1" ht="12.75" customHeight="1" x14ac:dyDescent="0.25">
      <c r="A34" s="67">
        <v>214</v>
      </c>
      <c r="B34" s="68" t="s">
        <v>112</v>
      </c>
      <c r="C34" s="69" t="s">
        <v>24</v>
      </c>
      <c r="D34" s="59">
        <v>4099.9782812202002</v>
      </c>
      <c r="E34" s="59">
        <v>3525.7663557000001</v>
      </c>
      <c r="F34" s="59">
        <v>163.99913192910003</v>
      </c>
      <c r="G34" s="59">
        <v>0</v>
      </c>
      <c r="H34" s="59">
        <v>3525.7663557000001</v>
      </c>
      <c r="I34" s="59">
        <v>85.994756895411939</v>
      </c>
      <c r="J34" s="57"/>
      <c r="K34" s="59">
        <v>78.91</v>
      </c>
      <c r="L34" s="70">
        <v>5</v>
      </c>
      <c r="M34" s="59">
        <v>3.9</v>
      </c>
      <c r="N34" s="59">
        <v>82.81</v>
      </c>
      <c r="O34" s="6" t="e">
        <f>VLOOKUP(#REF!,[2]Hoja1!$A$3:$B$282,2,0)</f>
        <v>#REF!</v>
      </c>
      <c r="P34" s="23"/>
    </row>
    <row r="35" spans="1:16" s="7" customFormat="1" ht="12.75" customHeight="1" x14ac:dyDescent="0.25">
      <c r="A35" s="67">
        <v>215</v>
      </c>
      <c r="B35" s="68" t="s">
        <v>42</v>
      </c>
      <c r="C35" s="69" t="s">
        <v>24</v>
      </c>
      <c r="D35" s="59">
        <v>1076.6394562077001</v>
      </c>
      <c r="E35" s="59">
        <v>729.61316999999985</v>
      </c>
      <c r="F35" s="59">
        <v>69.414580643400001</v>
      </c>
      <c r="G35" s="59">
        <v>41.825745000000026</v>
      </c>
      <c r="H35" s="59">
        <v>771.43891499999984</v>
      </c>
      <c r="I35" s="59">
        <v>71.652484083880495</v>
      </c>
      <c r="J35" s="57"/>
      <c r="K35" s="59">
        <v>75.899999999999991</v>
      </c>
      <c r="L35" s="70">
        <v>6.45</v>
      </c>
      <c r="M35" s="59">
        <v>0</v>
      </c>
      <c r="N35" s="59">
        <v>75.899999999999991</v>
      </c>
      <c r="O35" s="6" t="e">
        <f>VLOOKUP(#REF!,[2]Hoja1!$A$3:$B$282,2,0)</f>
        <v>#REF!</v>
      </c>
      <c r="P35" s="23"/>
    </row>
    <row r="36" spans="1:16" s="7" customFormat="1" ht="12.75" customHeight="1" x14ac:dyDescent="0.25">
      <c r="A36" s="67">
        <v>216</v>
      </c>
      <c r="B36" s="68" t="s">
        <v>150</v>
      </c>
      <c r="C36" s="69" t="s">
        <v>24</v>
      </c>
      <c r="D36" s="59">
        <v>2560.6360953000003</v>
      </c>
      <c r="E36" s="59">
        <v>2551.0950000000003</v>
      </c>
      <c r="F36" s="59">
        <v>25.863001109999999</v>
      </c>
      <c r="G36" s="59">
        <v>4.5588100000001806</v>
      </c>
      <c r="H36" s="59">
        <v>2555.6538100000002</v>
      </c>
      <c r="I36" s="59">
        <v>99.805427826736292</v>
      </c>
      <c r="J36" s="57"/>
      <c r="K36" s="59">
        <v>99.6</v>
      </c>
      <c r="L36" s="70">
        <v>0.4</v>
      </c>
      <c r="M36" s="59">
        <v>0.2</v>
      </c>
      <c r="N36" s="59">
        <v>99.8</v>
      </c>
      <c r="O36" s="6" t="e">
        <f>VLOOKUP(#REF!,[2]Hoja1!$A$3:$B$282,2,0)</f>
        <v>#REF!</v>
      </c>
      <c r="P36" s="23"/>
    </row>
    <row r="37" spans="1:16" s="7" customFormat="1" ht="12.75" customHeight="1" x14ac:dyDescent="0.25">
      <c r="A37" s="67">
        <v>222</v>
      </c>
      <c r="B37" s="68" t="s">
        <v>113</v>
      </c>
      <c r="C37" s="69" t="s">
        <v>24</v>
      </c>
      <c r="D37" s="59">
        <v>18014.387269499999</v>
      </c>
      <c r="E37" s="59">
        <v>17769.227040000002</v>
      </c>
      <c r="F37" s="59">
        <v>0</v>
      </c>
      <c r="G37" s="59">
        <v>0</v>
      </c>
      <c r="H37" s="59">
        <v>17769.227040000002</v>
      </c>
      <c r="I37" s="59">
        <v>98.639086493299303</v>
      </c>
      <c r="J37" s="57"/>
      <c r="K37" s="59">
        <v>100.00000000000001</v>
      </c>
      <c r="L37" s="70">
        <v>0</v>
      </c>
      <c r="M37" s="59">
        <v>0</v>
      </c>
      <c r="N37" s="59">
        <v>100.00000000000001</v>
      </c>
      <c r="O37" s="6" t="e">
        <f>VLOOKUP(#REF!,[2]Hoja1!$A$3:$B$282,2,0)</f>
        <v>#REF!</v>
      </c>
      <c r="P37" s="23"/>
    </row>
    <row r="38" spans="1:16" s="7" customFormat="1" ht="12.75" customHeight="1" x14ac:dyDescent="0.25">
      <c r="A38" s="67">
        <v>226</v>
      </c>
      <c r="B38" s="68" t="s">
        <v>43</v>
      </c>
      <c r="C38" s="69" t="s">
        <v>33</v>
      </c>
      <c r="D38" s="59">
        <v>431.39764771200004</v>
      </c>
      <c r="E38" s="59">
        <v>426.88323000000003</v>
      </c>
      <c r="F38" s="59">
        <v>2.9247793956000003</v>
      </c>
      <c r="G38" s="59">
        <v>0</v>
      </c>
      <c r="H38" s="59">
        <v>426.88323000000003</v>
      </c>
      <c r="I38" s="59">
        <v>98.953536780753652</v>
      </c>
      <c r="J38" s="57"/>
      <c r="K38" s="59">
        <v>99.299999999999983</v>
      </c>
      <c r="L38" s="70">
        <v>0.6</v>
      </c>
      <c r="M38" s="59">
        <v>0</v>
      </c>
      <c r="N38" s="59">
        <v>99.299999999999983</v>
      </c>
      <c r="O38" s="6" t="e">
        <f>VLOOKUP(#REF!,[2]Hoja1!$A$3:$B$282,2,0)</f>
        <v>#REF!</v>
      </c>
      <c r="P38" s="23"/>
    </row>
    <row r="39" spans="1:16" s="7" customFormat="1" ht="12.75" customHeight="1" x14ac:dyDescent="0.25">
      <c r="A39" s="67">
        <v>229</v>
      </c>
      <c r="B39" s="68" t="s">
        <v>114</v>
      </c>
      <c r="C39" s="69" t="s">
        <v>24</v>
      </c>
      <c r="D39" s="59">
        <v>3119.9891849999999</v>
      </c>
      <c r="E39" s="59">
        <v>1767.0584699999999</v>
      </c>
      <c r="F39" s="59">
        <v>321.73632906389997</v>
      </c>
      <c r="G39" s="59">
        <v>0</v>
      </c>
      <c r="H39" s="59">
        <v>1767.0584699999999</v>
      </c>
      <c r="I39" s="59">
        <v>56.636685745434725</v>
      </c>
      <c r="J39" s="57"/>
      <c r="K39" s="59">
        <v>69.5</v>
      </c>
      <c r="L39" s="70">
        <v>10.31</v>
      </c>
      <c r="M39" s="59">
        <v>30.5</v>
      </c>
      <c r="N39" s="59">
        <v>100</v>
      </c>
      <c r="O39" s="6" t="e">
        <f>VLOOKUP(#REF!,[2]Hoja1!$A$3:$B$282,2,0)</f>
        <v>#REF!</v>
      </c>
      <c r="P39" s="23"/>
    </row>
    <row r="40" spans="1:16" s="7" customFormat="1" ht="12.75" customHeight="1" x14ac:dyDescent="0.25">
      <c r="A40" s="69"/>
      <c r="B40" s="71" t="s">
        <v>44</v>
      </c>
      <c r="C40" s="69"/>
      <c r="D40" s="57">
        <v>7960.545242530201</v>
      </c>
      <c r="E40" s="57">
        <v>2749.6339683750002</v>
      </c>
      <c r="F40" s="57">
        <v>1237.8291182352</v>
      </c>
      <c r="G40" s="73">
        <v>466.67351439109035</v>
      </c>
      <c r="H40" s="73">
        <v>3216.3074827660912</v>
      </c>
      <c r="I40" s="57">
        <v>40.403105375025937</v>
      </c>
      <c r="J40" s="57"/>
      <c r="K40" s="59"/>
      <c r="L40" s="70"/>
      <c r="M40" s="59"/>
      <c r="N40" s="59"/>
      <c r="O40" s="6" t="e">
        <f>VLOOKUP(#REF!,[2]Hoja1!$A$3:$B$282,2,0)</f>
        <v>#REF!</v>
      </c>
      <c r="P40" s="23"/>
    </row>
    <row r="41" spans="1:16" s="7" customFormat="1" ht="12.75" customHeight="1" x14ac:dyDescent="0.25">
      <c r="A41" s="67">
        <v>231</v>
      </c>
      <c r="B41" s="68" t="s">
        <v>45</v>
      </c>
      <c r="C41" s="69" t="s">
        <v>24</v>
      </c>
      <c r="D41" s="59">
        <v>741.97611651600005</v>
      </c>
      <c r="E41" s="59">
        <v>110.54745</v>
      </c>
      <c r="F41" s="59">
        <v>0</v>
      </c>
      <c r="G41" s="59">
        <v>0</v>
      </c>
      <c r="H41" s="59">
        <v>110.54745</v>
      </c>
      <c r="I41" s="59">
        <v>14.899057737745409</v>
      </c>
      <c r="J41" s="57"/>
      <c r="K41" s="59">
        <v>12.399999999999999</v>
      </c>
      <c r="L41" s="70">
        <v>0</v>
      </c>
      <c r="M41" s="59">
        <v>0</v>
      </c>
      <c r="N41" s="59">
        <v>12.399999999999999</v>
      </c>
      <c r="O41" s="6" t="e">
        <f>VLOOKUP(#REF!,[2]Hoja1!$A$3:$B$282,2,0)</f>
        <v>#REF!</v>
      </c>
      <c r="P41" s="23"/>
    </row>
    <row r="42" spans="1:16" s="7" customFormat="1" ht="12.75" customHeight="1" x14ac:dyDescent="0.25">
      <c r="A42" s="67">
        <v>234</v>
      </c>
      <c r="B42" s="74" t="s">
        <v>46</v>
      </c>
      <c r="C42" s="69" t="s">
        <v>61</v>
      </c>
      <c r="D42" s="59">
        <v>703.66003020000005</v>
      </c>
      <c r="E42" s="59">
        <v>0</v>
      </c>
      <c r="F42" s="59">
        <v>50.511681000000003</v>
      </c>
      <c r="G42" s="59">
        <v>0</v>
      </c>
      <c r="H42" s="59">
        <v>0</v>
      </c>
      <c r="I42" s="59">
        <v>0</v>
      </c>
      <c r="J42" s="57"/>
      <c r="K42" s="59">
        <v>0</v>
      </c>
      <c r="L42" s="70">
        <v>19.260000000000002</v>
      </c>
      <c r="M42" s="59">
        <v>0</v>
      </c>
      <c r="N42" s="59">
        <v>0</v>
      </c>
      <c r="O42" s="6" t="e">
        <f>VLOOKUP(#REF!,[2]Hoja1!$A$3:$B$282,2,0)</f>
        <v>#REF!</v>
      </c>
      <c r="P42" s="23"/>
    </row>
    <row r="43" spans="1:16" s="7" customFormat="1" ht="12.75" customHeight="1" x14ac:dyDescent="0.25">
      <c r="A43" s="67">
        <v>237</v>
      </c>
      <c r="B43" s="68" t="s">
        <v>47</v>
      </c>
      <c r="C43" s="69" t="s">
        <v>33</v>
      </c>
      <c r="D43" s="59">
        <v>186.42892041000002</v>
      </c>
      <c r="E43" s="59">
        <v>0</v>
      </c>
      <c r="F43" s="59">
        <v>109.564257987</v>
      </c>
      <c r="G43" s="59">
        <v>44.870818391090573</v>
      </c>
      <c r="H43" s="59">
        <v>44.870818391090573</v>
      </c>
      <c r="I43" s="59">
        <v>24.068593162696718</v>
      </c>
      <c r="J43" s="57"/>
      <c r="K43" s="59">
        <v>0</v>
      </c>
      <c r="L43" s="70">
        <v>58.76</v>
      </c>
      <c r="M43" s="59">
        <v>35.419999999999995</v>
      </c>
      <c r="N43" s="59">
        <v>35.419999999999995</v>
      </c>
      <c r="O43" s="6" t="e">
        <f>VLOOKUP(#REF!,[2]Hoja1!$A$3:$B$282,2,0)</f>
        <v>#REF!</v>
      </c>
      <c r="P43" s="23"/>
    </row>
    <row r="44" spans="1:16" s="7" customFormat="1" ht="12.75" customHeight="1" x14ac:dyDescent="0.25">
      <c r="A44" s="67">
        <v>242</v>
      </c>
      <c r="B44" s="68" t="s">
        <v>48</v>
      </c>
      <c r="C44" s="69" t="s">
        <v>24</v>
      </c>
      <c r="D44" s="59">
        <v>908.94863470410007</v>
      </c>
      <c r="E44" s="59">
        <v>311.23359000000005</v>
      </c>
      <c r="F44" s="59">
        <v>132.75218088</v>
      </c>
      <c r="G44" s="59">
        <v>0</v>
      </c>
      <c r="H44" s="59">
        <v>311.23359000000005</v>
      </c>
      <c r="I44" s="59">
        <v>34.241053687408787</v>
      </c>
      <c r="J44" s="57"/>
      <c r="K44" s="59">
        <v>37.96</v>
      </c>
      <c r="L44" s="70">
        <v>15</v>
      </c>
      <c r="M44" s="59">
        <v>0</v>
      </c>
      <c r="N44" s="59">
        <v>37.96</v>
      </c>
      <c r="O44" s="6" t="e">
        <f>VLOOKUP(#REF!,[2]Hoja1!$A$3:$B$282,2,0)</f>
        <v>#REF!</v>
      </c>
      <c r="P44" s="23"/>
    </row>
    <row r="45" spans="1:16" s="7" customFormat="1" ht="12.75" customHeight="1" x14ac:dyDescent="0.25">
      <c r="A45" s="67">
        <v>243</v>
      </c>
      <c r="B45" s="68" t="s">
        <v>49</v>
      </c>
      <c r="C45" s="69" t="s">
        <v>24</v>
      </c>
      <c r="D45" s="59">
        <v>2235.5111467475999</v>
      </c>
      <c r="E45" s="59">
        <v>423.48176999999998</v>
      </c>
      <c r="F45" s="59">
        <v>640.40187106169992</v>
      </c>
      <c r="G45" s="59">
        <v>401.55023000000006</v>
      </c>
      <c r="H45" s="59">
        <v>825.03200000000004</v>
      </c>
      <c r="I45" s="59">
        <v>36.905743064637477</v>
      </c>
      <c r="J45" s="57"/>
      <c r="K45" s="59">
        <v>32</v>
      </c>
      <c r="L45" s="70">
        <v>28</v>
      </c>
      <c r="M45" s="59">
        <v>32.799999999999997</v>
      </c>
      <c r="N45" s="59">
        <v>64.8</v>
      </c>
      <c r="O45" s="6" t="e">
        <f>VLOOKUP(#REF!,[2]Hoja1!$A$3:$B$282,2,0)</f>
        <v>#REF!</v>
      </c>
      <c r="P45" s="23"/>
    </row>
    <row r="46" spans="1:16" s="7" customFormat="1" ht="12.75" customHeight="1" x14ac:dyDescent="0.25">
      <c r="A46" s="67">
        <v>244</v>
      </c>
      <c r="B46" s="68" t="s">
        <v>50</v>
      </c>
      <c r="C46" s="69" t="s">
        <v>24</v>
      </c>
      <c r="D46" s="59">
        <v>1595.8726993683001</v>
      </c>
      <c r="E46" s="59">
        <v>1173.8438460000004</v>
      </c>
      <c r="F46" s="59">
        <v>0</v>
      </c>
      <c r="G46" s="59">
        <v>20.252465999999725</v>
      </c>
      <c r="H46" s="59">
        <v>1194.0963120000001</v>
      </c>
      <c r="I46" s="59">
        <v>74.824032798647622</v>
      </c>
      <c r="J46" s="57"/>
      <c r="K46" s="59">
        <v>76.2</v>
      </c>
      <c r="L46" s="70">
        <v>0</v>
      </c>
      <c r="M46" s="59">
        <v>17.3</v>
      </c>
      <c r="N46" s="59">
        <v>93.5</v>
      </c>
      <c r="O46" s="6" t="e">
        <f>VLOOKUP(#REF!,[2]Hoja1!$A$3:$B$282,2,0)</f>
        <v>#REF!</v>
      </c>
      <c r="P46" s="23"/>
    </row>
    <row r="47" spans="1:16" s="7" customFormat="1" ht="12.75" customHeight="1" x14ac:dyDescent="0.25">
      <c r="A47" s="67">
        <v>245</v>
      </c>
      <c r="B47" s="68" t="s">
        <v>51</v>
      </c>
      <c r="C47" s="69" t="s">
        <v>24</v>
      </c>
      <c r="D47" s="59">
        <v>1588.1476945842001</v>
      </c>
      <c r="E47" s="59">
        <v>730.52731237500007</v>
      </c>
      <c r="F47" s="59">
        <v>304.59912730650001</v>
      </c>
      <c r="G47" s="59">
        <v>0</v>
      </c>
      <c r="H47" s="59">
        <v>730.52731237500007</v>
      </c>
      <c r="I47" s="59">
        <v>45.998701182906203</v>
      </c>
      <c r="J47" s="57"/>
      <c r="K47" s="59">
        <v>50</v>
      </c>
      <c r="L47" s="70">
        <v>20</v>
      </c>
      <c r="M47" s="59">
        <v>0</v>
      </c>
      <c r="N47" s="59">
        <v>50</v>
      </c>
      <c r="O47" s="6" t="e">
        <f>VLOOKUP(#REF!,[2]Hoja1!$A$3:$B$282,2,0)</f>
        <v>#REF!</v>
      </c>
      <c r="P47" s="23"/>
    </row>
    <row r="48" spans="1:16" s="7" customFormat="1" ht="12.75" customHeight="1" x14ac:dyDescent="0.25">
      <c r="A48" s="69"/>
      <c r="B48" s="71" t="s">
        <v>52</v>
      </c>
      <c r="C48" s="69"/>
      <c r="D48" s="57">
        <v>10472.366032961399</v>
      </c>
      <c r="E48" s="57">
        <v>2217.2417009999999</v>
      </c>
      <c r="F48" s="57">
        <v>3195.9581239539002</v>
      </c>
      <c r="G48" s="57">
        <v>612.53857299999993</v>
      </c>
      <c r="H48" s="57">
        <v>2829.7802739999997</v>
      </c>
      <c r="I48" s="57">
        <v>27.021403425867348</v>
      </c>
      <c r="J48" s="57"/>
      <c r="K48" s="59"/>
      <c r="L48" s="70"/>
      <c r="M48" s="75"/>
      <c r="N48" s="59"/>
      <c r="O48" s="6" t="e">
        <f>VLOOKUP(#REF!,[2]Hoja1!$A$3:$B$282,2,0)</f>
        <v>#REF!</v>
      </c>
      <c r="P48" s="23"/>
    </row>
    <row r="49" spans="1:17" s="7" customFormat="1" ht="12.75" customHeight="1" x14ac:dyDescent="0.25">
      <c r="A49" s="67">
        <v>249</v>
      </c>
      <c r="B49" s="68" t="s">
        <v>115</v>
      </c>
      <c r="C49" s="69" t="s">
        <v>24</v>
      </c>
      <c r="D49" s="59">
        <v>976.03464386070004</v>
      </c>
      <c r="E49" s="59">
        <v>484.70805000000007</v>
      </c>
      <c r="F49" s="59">
        <v>10.5165319842</v>
      </c>
      <c r="G49" s="59">
        <v>41.117200000000025</v>
      </c>
      <c r="H49" s="59">
        <v>525.8252500000001</v>
      </c>
      <c r="I49" s="59">
        <v>53.873625624609076</v>
      </c>
      <c r="J49" s="57"/>
      <c r="K49" s="59">
        <v>90.300000000000011</v>
      </c>
      <c r="L49" s="70">
        <v>2</v>
      </c>
      <c r="M49" s="59">
        <v>8.4</v>
      </c>
      <c r="N49" s="59">
        <v>98.700000000000017</v>
      </c>
      <c r="O49" s="6" t="e">
        <f>VLOOKUP(#REF!,[2]Hoja1!$A$3:$B$282,2,0)</f>
        <v>#REF!</v>
      </c>
      <c r="P49" s="23"/>
    </row>
    <row r="50" spans="1:17" s="7" customFormat="1" ht="12.75" customHeight="1" x14ac:dyDescent="0.25">
      <c r="A50" s="67">
        <v>251</v>
      </c>
      <c r="B50" s="68" t="s">
        <v>53</v>
      </c>
      <c r="C50" s="69" t="s">
        <v>24</v>
      </c>
      <c r="D50" s="59">
        <v>780.63137941590003</v>
      </c>
      <c r="E50" s="59">
        <v>263.61315000000002</v>
      </c>
      <c r="F50" s="59">
        <v>133.77073106970002</v>
      </c>
      <c r="G50" s="59">
        <v>3.0400599999999893</v>
      </c>
      <c r="H50" s="59">
        <v>266.65321</v>
      </c>
      <c r="I50" s="59">
        <v>34.158658879370272</v>
      </c>
      <c r="J50" s="57"/>
      <c r="K50" s="59">
        <v>61.7</v>
      </c>
      <c r="L50" s="70">
        <v>17</v>
      </c>
      <c r="M50" s="59">
        <v>0.7</v>
      </c>
      <c r="N50" s="59">
        <v>62.400000000000006</v>
      </c>
      <c r="O50" s="6" t="e">
        <f>VLOOKUP(#REF!,[2]Hoja1!$A$3:$B$282,2,0)</f>
        <v>#REF!</v>
      </c>
      <c r="P50" s="23"/>
    </row>
    <row r="51" spans="1:17" s="7" customFormat="1" ht="12.75" customHeight="1" x14ac:dyDescent="0.25">
      <c r="A51" s="67">
        <v>253</v>
      </c>
      <c r="B51" s="68" t="s">
        <v>54</v>
      </c>
      <c r="C51" s="69" t="s">
        <v>24</v>
      </c>
      <c r="D51" s="59">
        <v>1391.4042208848</v>
      </c>
      <c r="E51" s="59">
        <v>184.86935100000002</v>
      </c>
      <c r="F51" s="59">
        <v>0</v>
      </c>
      <c r="G51" s="59">
        <v>84.185999999999993</v>
      </c>
      <c r="H51" s="59">
        <v>269.05535100000003</v>
      </c>
      <c r="I51" s="59">
        <v>19.336965273032344</v>
      </c>
      <c r="J51" s="57"/>
      <c r="K51" s="59">
        <v>17.2</v>
      </c>
      <c r="L51" s="70">
        <v>0</v>
      </c>
      <c r="M51" s="59">
        <v>23</v>
      </c>
      <c r="N51" s="59">
        <v>40.200000000000003</v>
      </c>
      <c r="O51" s="6" t="e">
        <f>VLOOKUP(#REF!,[2]Hoja1!$A$3:$B$282,2,0)</f>
        <v>#REF!</v>
      </c>
      <c r="P51" s="23"/>
    </row>
    <row r="52" spans="1:17" s="7" customFormat="1" ht="12.75" customHeight="1" x14ac:dyDescent="0.25">
      <c r="A52" s="67">
        <v>258</v>
      </c>
      <c r="B52" s="68" t="s">
        <v>55</v>
      </c>
      <c r="C52" s="69" t="s">
        <v>33</v>
      </c>
      <c r="D52" s="59">
        <v>7324.2957888000001</v>
      </c>
      <c r="E52" s="59">
        <v>1284.05115</v>
      </c>
      <c r="F52" s="59">
        <v>3051.6708609000002</v>
      </c>
      <c r="G52" s="59">
        <v>484.19531299999994</v>
      </c>
      <c r="H52" s="59">
        <v>1768.2464629999999</v>
      </c>
      <c r="I52" s="59">
        <v>24.142204438328758</v>
      </c>
      <c r="J52" s="57"/>
      <c r="K52" s="59">
        <v>19.899999999999999</v>
      </c>
      <c r="L52" s="70">
        <v>41.66</v>
      </c>
      <c r="M52" s="59">
        <v>8.0689999999999991</v>
      </c>
      <c r="N52" s="59">
        <v>27.968999999999998</v>
      </c>
      <c r="O52" s="6" t="e">
        <f>VLOOKUP(#REF!,[2]Hoja1!$A$3:$B$282,2,0)</f>
        <v>#REF!</v>
      </c>
      <c r="P52" s="23"/>
    </row>
    <row r="53" spans="1:17" s="7" customFormat="1" ht="12.75" customHeight="1" x14ac:dyDescent="0.25">
      <c r="A53" s="69"/>
      <c r="B53" s="71" t="s">
        <v>56</v>
      </c>
      <c r="C53" s="69"/>
      <c r="D53" s="57">
        <v>10821.491377142402</v>
      </c>
      <c r="E53" s="57">
        <v>5436.8861420113562</v>
      </c>
      <c r="F53" s="57">
        <v>246.5953224813</v>
      </c>
      <c r="G53" s="57">
        <v>195.84357815691294</v>
      </c>
      <c r="H53" s="57">
        <v>5632.7297201682686</v>
      </c>
      <c r="I53" s="57">
        <v>52.051325680173356</v>
      </c>
      <c r="J53" s="57"/>
      <c r="K53" s="59"/>
      <c r="L53" s="70"/>
      <c r="M53" s="59"/>
      <c r="N53" s="59"/>
      <c r="O53" s="6" t="e">
        <f>VLOOKUP(#REF!,[2]Hoja1!$A$3:$B$282,2,0)</f>
        <v>#REF!</v>
      </c>
      <c r="P53" s="23"/>
    </row>
    <row r="54" spans="1:17" s="7" customFormat="1" ht="12.75" customHeight="1" x14ac:dyDescent="0.25">
      <c r="A54" s="67">
        <v>259</v>
      </c>
      <c r="B54" s="68" t="s">
        <v>57</v>
      </c>
      <c r="C54" s="69" t="s">
        <v>24</v>
      </c>
      <c r="D54" s="59">
        <v>1589.8424040000002</v>
      </c>
      <c r="E54" s="59">
        <v>83.328248011355996</v>
      </c>
      <c r="F54" s="59">
        <v>83.351501752499999</v>
      </c>
      <c r="G54" s="59">
        <v>133.78393999999997</v>
      </c>
      <c r="H54" s="59">
        <v>217.11218801135595</v>
      </c>
      <c r="I54" s="59">
        <v>13.656208154035118</v>
      </c>
      <c r="J54" s="57"/>
      <c r="K54" s="59">
        <v>10.600000000000001</v>
      </c>
      <c r="L54" s="70">
        <v>5</v>
      </c>
      <c r="M54" s="59">
        <v>13.3</v>
      </c>
      <c r="N54" s="59">
        <v>23.900000000000002</v>
      </c>
      <c r="O54" s="6" t="e">
        <f>VLOOKUP(#REF!,[2]Hoja1!$A$3:$B$282,2,0)</f>
        <v>#REF!</v>
      </c>
      <c r="P54" s="23"/>
    </row>
    <row r="55" spans="1:17" s="7" customFormat="1" ht="12.75" customHeight="1" x14ac:dyDescent="0.25">
      <c r="A55" s="67">
        <v>260</v>
      </c>
      <c r="B55" s="68" t="s">
        <v>58</v>
      </c>
      <c r="C55" s="69" t="s">
        <v>24</v>
      </c>
      <c r="D55" s="59">
        <v>638.53907850000007</v>
      </c>
      <c r="E55" s="59">
        <v>9.8642339999999997</v>
      </c>
      <c r="F55" s="59">
        <v>0</v>
      </c>
      <c r="G55" s="59">
        <v>0</v>
      </c>
      <c r="H55" s="59">
        <v>9.8642339999999997</v>
      </c>
      <c r="I55" s="59">
        <v>1.5448128911972299</v>
      </c>
      <c r="J55" s="57"/>
      <c r="K55" s="59">
        <v>1.5</v>
      </c>
      <c r="L55" s="70">
        <v>0</v>
      </c>
      <c r="M55" s="59">
        <v>0</v>
      </c>
      <c r="N55" s="59">
        <v>1.5</v>
      </c>
      <c r="O55" s="6" t="e">
        <f>VLOOKUP(#REF!,[2]Hoja1!$A$3:$B$282,2,0)</f>
        <v>#REF!</v>
      </c>
      <c r="P55" s="23"/>
    </row>
    <row r="56" spans="1:17" s="7" customFormat="1" ht="12.75" customHeight="1" x14ac:dyDescent="0.25">
      <c r="A56" s="67">
        <v>261</v>
      </c>
      <c r="B56" s="68" t="s">
        <v>151</v>
      </c>
      <c r="C56" s="69" t="s">
        <v>24</v>
      </c>
      <c r="D56" s="59">
        <v>8593.1098946424008</v>
      </c>
      <c r="E56" s="59">
        <v>5343.6936599999999</v>
      </c>
      <c r="F56" s="59">
        <v>163.24382072880002</v>
      </c>
      <c r="G56" s="59">
        <v>62.059638156912982</v>
      </c>
      <c r="H56" s="59">
        <v>5405.7532981569129</v>
      </c>
      <c r="I56" s="59">
        <v>62.907996807154433</v>
      </c>
      <c r="J56" s="57"/>
      <c r="K56" s="59">
        <v>99.300000000000011</v>
      </c>
      <c r="L56" s="70">
        <v>0.7</v>
      </c>
      <c r="M56" s="59">
        <v>0.49</v>
      </c>
      <c r="N56" s="59">
        <v>99.79</v>
      </c>
      <c r="O56" s="6" t="e">
        <f>VLOOKUP(#REF!,[2]Hoja1!$A$3:$B$282,2,0)</f>
        <v>#REF!</v>
      </c>
      <c r="P56" s="23"/>
    </row>
    <row r="57" spans="1:17" s="10" customFormat="1" ht="12.75" customHeight="1" x14ac:dyDescent="0.25">
      <c r="A57" s="76"/>
      <c r="B57" s="71" t="s">
        <v>59</v>
      </c>
      <c r="C57" s="69"/>
      <c r="D57" s="57">
        <v>24314.642623035899</v>
      </c>
      <c r="E57" s="57">
        <v>10697.591700000001</v>
      </c>
      <c r="F57" s="57">
        <v>2787.0131055266997</v>
      </c>
      <c r="G57" s="57">
        <v>590.03674068364739</v>
      </c>
      <c r="H57" s="57">
        <v>11287.628440683649</v>
      </c>
      <c r="I57" s="57">
        <v>46.423172306837259</v>
      </c>
      <c r="J57" s="57"/>
      <c r="K57" s="57"/>
      <c r="L57" s="70"/>
      <c r="M57" s="59"/>
      <c r="N57" s="57"/>
      <c r="O57" s="6" t="e">
        <f>VLOOKUP(#REF!,[2]Hoja1!$A$3:$B$282,2,0)</f>
        <v>#REF!</v>
      </c>
      <c r="P57" s="23"/>
      <c r="Q57" s="7"/>
    </row>
    <row r="58" spans="1:17" s="7" customFormat="1" ht="12.75" customHeight="1" x14ac:dyDescent="0.25">
      <c r="A58" s="67">
        <v>264</v>
      </c>
      <c r="B58" s="68" t="s">
        <v>152</v>
      </c>
      <c r="C58" s="69" t="s">
        <v>33</v>
      </c>
      <c r="D58" s="59">
        <v>12519.0931734315</v>
      </c>
      <c r="E58" s="59">
        <v>7275.7229400000006</v>
      </c>
      <c r="F58" s="59">
        <v>137.99663694450001</v>
      </c>
      <c r="G58" s="59">
        <v>99.762074785909476</v>
      </c>
      <c r="H58" s="59">
        <v>7375.4850147859097</v>
      </c>
      <c r="I58" s="59">
        <v>58.91389186589366</v>
      </c>
      <c r="J58" s="57"/>
      <c r="K58" s="59">
        <v>97.300000000000011</v>
      </c>
      <c r="L58" s="70">
        <v>2.7</v>
      </c>
      <c r="M58" s="59">
        <v>1.4</v>
      </c>
      <c r="N58" s="59">
        <v>98.700000000000017</v>
      </c>
      <c r="O58" s="6" t="e">
        <f>VLOOKUP(#REF!,[2]Hoja1!$A$3:$B$282,2,0)</f>
        <v>#REF!</v>
      </c>
      <c r="P58" s="23"/>
    </row>
    <row r="59" spans="1:17" s="7" customFormat="1" ht="12.75" customHeight="1" x14ac:dyDescent="0.25">
      <c r="A59" s="67">
        <v>266</v>
      </c>
      <c r="B59" s="68" t="s">
        <v>60</v>
      </c>
      <c r="C59" s="69" t="s">
        <v>103</v>
      </c>
      <c r="D59" s="59">
        <v>1493.7511590000001</v>
      </c>
      <c r="E59" s="59">
        <v>0</v>
      </c>
      <c r="F59" s="59">
        <v>146.70496979999999</v>
      </c>
      <c r="G59" s="59">
        <v>0</v>
      </c>
      <c r="H59" s="59">
        <v>0</v>
      </c>
      <c r="I59" s="59">
        <v>0</v>
      </c>
      <c r="J59" s="57"/>
      <c r="K59" s="59">
        <v>0</v>
      </c>
      <c r="L59" s="70">
        <v>9.82</v>
      </c>
      <c r="M59" s="59">
        <v>0</v>
      </c>
      <c r="N59" s="59">
        <v>0</v>
      </c>
      <c r="O59" s="6" t="e">
        <f>VLOOKUP(#REF!,[2]Hoja1!$A$3:$B$282,2,0)</f>
        <v>#REF!</v>
      </c>
      <c r="P59" s="23"/>
    </row>
    <row r="60" spans="1:17" s="7" customFormat="1" ht="12.75" customHeight="1" x14ac:dyDescent="0.25">
      <c r="A60" s="67">
        <v>267</v>
      </c>
      <c r="B60" s="68" t="s">
        <v>62</v>
      </c>
      <c r="C60" s="69" t="s">
        <v>122</v>
      </c>
      <c r="D60" s="59">
        <v>589.23491580000007</v>
      </c>
      <c r="E60" s="59">
        <v>282.32118000000003</v>
      </c>
      <c r="F60" s="59">
        <v>6.7273565661000001</v>
      </c>
      <c r="G60" s="59">
        <v>109.33654981999999</v>
      </c>
      <c r="H60" s="59">
        <v>391.65772981999999</v>
      </c>
      <c r="I60" s="59">
        <v>66.468859756596245</v>
      </c>
      <c r="J60" s="57"/>
      <c r="K60" s="59">
        <v>71</v>
      </c>
      <c r="L60" s="70">
        <v>1.4</v>
      </c>
      <c r="M60" s="59">
        <v>29</v>
      </c>
      <c r="N60" s="59">
        <v>100</v>
      </c>
      <c r="O60" s="6" t="e">
        <f>VLOOKUP(#REF!,[2]Hoja1!$A$3:$B$282,2,0)</f>
        <v>#REF!</v>
      </c>
      <c r="P60" s="23"/>
    </row>
    <row r="61" spans="1:17" s="7" customFormat="1" ht="12.75" customHeight="1" x14ac:dyDescent="0.25">
      <c r="A61" s="67">
        <v>268</v>
      </c>
      <c r="B61" s="68" t="s">
        <v>116</v>
      </c>
      <c r="C61" s="69" t="s">
        <v>33</v>
      </c>
      <c r="D61" s="59">
        <v>350.93270995199998</v>
      </c>
      <c r="E61" s="59">
        <v>146.26277999999999</v>
      </c>
      <c r="F61" s="59">
        <v>87.75455566410001</v>
      </c>
      <c r="G61" s="59">
        <v>59.063170335344843</v>
      </c>
      <c r="H61" s="59">
        <v>205.32595033534483</v>
      </c>
      <c r="I61" s="59">
        <v>58.50863841202748</v>
      </c>
      <c r="J61" s="57"/>
      <c r="K61" s="59">
        <v>48.9</v>
      </c>
      <c r="L61" s="70">
        <v>25</v>
      </c>
      <c r="M61" s="59">
        <v>11.56</v>
      </c>
      <c r="N61" s="59">
        <v>60.46</v>
      </c>
      <c r="O61" s="6" t="e">
        <f>VLOOKUP(#REF!,[2]Hoja1!$A$3:$B$282,2,0)</f>
        <v>#REF!</v>
      </c>
      <c r="P61" s="23"/>
    </row>
    <row r="62" spans="1:17" s="7" customFormat="1" ht="12.75" customHeight="1" x14ac:dyDescent="0.25">
      <c r="A62" s="67">
        <v>269</v>
      </c>
      <c r="B62" s="68" t="s">
        <v>63</v>
      </c>
      <c r="C62" s="69" t="s">
        <v>122</v>
      </c>
      <c r="D62" s="59">
        <v>49.481548838999998</v>
      </c>
      <c r="E62" s="59">
        <v>13.605840000000001</v>
      </c>
      <c r="F62" s="59">
        <v>2.3793382773</v>
      </c>
      <c r="G62" s="59">
        <v>31.684755742393243</v>
      </c>
      <c r="H62" s="59">
        <v>45.290595742393243</v>
      </c>
      <c r="I62" s="59">
        <v>91.530270990014856</v>
      </c>
      <c r="J62" s="57"/>
      <c r="K62" s="59">
        <v>29.499999999999996</v>
      </c>
      <c r="L62" s="70">
        <v>4.5999999999999996</v>
      </c>
      <c r="M62" s="59">
        <v>70.5</v>
      </c>
      <c r="N62" s="59">
        <v>100</v>
      </c>
      <c r="O62" s="6" t="e">
        <f>VLOOKUP(#REF!,[2]Hoja1!$A$3:$B$282,2,0)</f>
        <v>#REF!</v>
      </c>
      <c r="P62" s="23"/>
    </row>
    <row r="63" spans="1:17" s="7" customFormat="1" ht="12.75" customHeight="1" x14ac:dyDescent="0.25">
      <c r="A63" s="67">
        <v>273</v>
      </c>
      <c r="B63" s="68" t="s">
        <v>64</v>
      </c>
      <c r="C63" s="69" t="s">
        <v>24</v>
      </c>
      <c r="D63" s="59">
        <v>1754.9152578000003</v>
      </c>
      <c r="E63" s="59">
        <v>103.74453</v>
      </c>
      <c r="F63" s="59">
        <v>142.31604895469999</v>
      </c>
      <c r="G63" s="59">
        <v>40.619659999999996</v>
      </c>
      <c r="H63" s="59">
        <v>144.36419000000001</v>
      </c>
      <c r="I63" s="59">
        <v>8.2262769873559645</v>
      </c>
      <c r="J63" s="57"/>
      <c r="K63" s="59">
        <v>5.8999999999999995</v>
      </c>
      <c r="L63" s="70">
        <v>8</v>
      </c>
      <c r="M63" s="59">
        <v>2.5</v>
      </c>
      <c r="N63" s="59">
        <v>8.3999999999999986</v>
      </c>
      <c r="O63" s="6" t="e">
        <f>VLOOKUP(#REF!,[2]Hoja1!$A$3:$B$282,2,0)</f>
        <v>#REF!</v>
      </c>
      <c r="P63" s="23"/>
    </row>
    <row r="64" spans="1:17" s="7" customFormat="1" ht="12.75" customHeight="1" x14ac:dyDescent="0.25">
      <c r="A64" s="67">
        <v>274</v>
      </c>
      <c r="B64" s="68" t="s">
        <v>66</v>
      </c>
      <c r="C64" s="69" t="s">
        <v>24</v>
      </c>
      <c r="D64" s="59">
        <v>5650.2374360030999</v>
      </c>
      <c r="E64" s="59">
        <v>1699.0292700000002</v>
      </c>
      <c r="F64" s="59">
        <v>2251.26310392</v>
      </c>
      <c r="G64" s="59">
        <v>240.59214999999992</v>
      </c>
      <c r="H64" s="59">
        <v>1939.6214200000002</v>
      </c>
      <c r="I64" s="59">
        <v>34.328140046660792</v>
      </c>
      <c r="J64" s="57"/>
      <c r="K64" s="59">
        <v>52.3</v>
      </c>
      <c r="L64" s="70">
        <v>39</v>
      </c>
      <c r="M64" s="59">
        <v>8.4</v>
      </c>
      <c r="N64" s="59">
        <v>60.699999999999996</v>
      </c>
      <c r="O64" s="6" t="e">
        <f>VLOOKUP(#REF!,[2]Hoja1!$A$3:$B$282,2,0)</f>
        <v>#REF!</v>
      </c>
      <c r="P64" s="23"/>
    </row>
    <row r="65" spans="1:16" s="7" customFormat="1" ht="12.75" customHeight="1" x14ac:dyDescent="0.25">
      <c r="A65" s="67">
        <v>275</v>
      </c>
      <c r="B65" s="68" t="s">
        <v>153</v>
      </c>
      <c r="C65" s="69" t="s">
        <v>122</v>
      </c>
      <c r="D65" s="59">
        <v>1906.9964222103001</v>
      </c>
      <c r="E65" s="59">
        <v>1176.90516</v>
      </c>
      <c r="F65" s="59">
        <v>11.8710954</v>
      </c>
      <c r="G65" s="59">
        <v>8.9783799999999143</v>
      </c>
      <c r="H65" s="59">
        <v>1185.88354</v>
      </c>
      <c r="I65" s="59">
        <v>62.185934183636505</v>
      </c>
      <c r="J65" s="57"/>
      <c r="K65" s="59">
        <v>99.199999999999989</v>
      </c>
      <c r="L65" s="70">
        <v>0.8</v>
      </c>
      <c r="M65" s="59">
        <v>0.79999999999999993</v>
      </c>
      <c r="N65" s="59">
        <v>99.999999999999986</v>
      </c>
      <c r="O65" s="6" t="e">
        <f>VLOOKUP(#REF!,[2]Hoja1!$A$3:$B$282,2,0)</f>
        <v>#REF!</v>
      </c>
      <c r="P65" s="23"/>
    </row>
    <row r="66" spans="1:16" s="7" customFormat="1" ht="9.75" customHeight="1" x14ac:dyDescent="0.25">
      <c r="A66" s="67"/>
      <c r="B66" s="60" t="s">
        <v>67</v>
      </c>
      <c r="C66" s="69"/>
      <c r="D66" s="57">
        <v>24765.2524481418</v>
      </c>
      <c r="E66" s="57">
        <v>3120.8395500000001</v>
      </c>
      <c r="F66" s="57">
        <v>3475.5167231783998</v>
      </c>
      <c r="G66" s="57">
        <v>1820.7690033357833</v>
      </c>
      <c r="H66" s="57">
        <v>4941.6085533357837</v>
      </c>
      <c r="I66" s="57">
        <v>19.953798426579596</v>
      </c>
      <c r="J66" s="57"/>
      <c r="K66" s="57"/>
      <c r="L66" s="70"/>
      <c r="M66" s="59"/>
      <c r="N66" s="59"/>
      <c r="O66" s="6" t="e">
        <f>VLOOKUP(#REF!,[2]Hoja1!$A$3:$B$282,2,0)</f>
        <v>#REF!</v>
      </c>
      <c r="P66" s="23"/>
    </row>
    <row r="67" spans="1:16" s="7" customFormat="1" ht="12.75" customHeight="1" x14ac:dyDescent="0.25">
      <c r="A67" s="67">
        <v>278</v>
      </c>
      <c r="B67" s="68" t="s">
        <v>68</v>
      </c>
      <c r="C67" s="69" t="s">
        <v>33</v>
      </c>
      <c r="D67" s="59">
        <v>4124.0661624000004</v>
      </c>
      <c r="E67" s="59">
        <v>3.4014600000000002</v>
      </c>
      <c r="F67" s="59">
        <v>208.12598338500001</v>
      </c>
      <c r="G67" s="59">
        <v>326.55620440000007</v>
      </c>
      <c r="H67" s="59">
        <v>329.95766440000006</v>
      </c>
      <c r="I67" s="59">
        <v>8.0007849391044008</v>
      </c>
      <c r="J67" s="57"/>
      <c r="K67" s="59">
        <v>0.1</v>
      </c>
      <c r="L67" s="70">
        <v>28.97</v>
      </c>
      <c r="M67" s="59">
        <v>9.3800000000000008</v>
      </c>
      <c r="N67" s="59">
        <v>9.48</v>
      </c>
      <c r="O67" s="6" t="e">
        <f>VLOOKUP(#REF!,[2]Hoja1!$A$3:$B$282,2,0)</f>
        <v>#REF!</v>
      </c>
      <c r="P67" s="23"/>
    </row>
    <row r="68" spans="1:16" s="7" customFormat="1" ht="12.75" customHeight="1" x14ac:dyDescent="0.25">
      <c r="A68" s="67">
        <v>280</v>
      </c>
      <c r="B68" s="68" t="s">
        <v>69</v>
      </c>
      <c r="C68" s="69" t="s">
        <v>24</v>
      </c>
      <c r="D68" s="59">
        <v>1970.3637342000002</v>
      </c>
      <c r="E68" s="59">
        <v>1.7007300000000001</v>
      </c>
      <c r="F68" s="59">
        <v>12.982675520700001</v>
      </c>
      <c r="G68" s="59">
        <v>26.172249999999998</v>
      </c>
      <c r="H68" s="59">
        <v>27.872979999999998</v>
      </c>
      <c r="I68" s="59">
        <v>1.4146108922024432</v>
      </c>
      <c r="J68" s="57"/>
      <c r="K68" s="59">
        <v>0.2</v>
      </c>
      <c r="L68" s="70">
        <v>8</v>
      </c>
      <c r="M68" s="59">
        <v>2.2000000000000002</v>
      </c>
      <c r="N68" s="59">
        <v>2.4000000000000004</v>
      </c>
      <c r="O68" s="6" t="e">
        <f>VLOOKUP(#REF!,[2]Hoja1!$A$3:$B$282,2,0)</f>
        <v>#REF!</v>
      </c>
      <c r="P68" s="23"/>
    </row>
    <row r="69" spans="1:16" s="7" customFormat="1" ht="12.75" customHeight="1" x14ac:dyDescent="0.25">
      <c r="A69" s="67">
        <v>281</v>
      </c>
      <c r="B69" s="68" t="s">
        <v>70</v>
      </c>
      <c r="C69" s="69" t="s">
        <v>61</v>
      </c>
      <c r="D69" s="59">
        <v>982.06953120000003</v>
      </c>
      <c r="E69" s="59">
        <v>0</v>
      </c>
      <c r="F69" s="59">
        <v>171.5797277289</v>
      </c>
      <c r="G69" s="59">
        <v>0</v>
      </c>
      <c r="H69" s="59">
        <v>0</v>
      </c>
      <c r="I69" s="59">
        <v>0</v>
      </c>
      <c r="J69" s="57"/>
      <c r="K69" s="59">
        <v>0</v>
      </c>
      <c r="L69" s="70">
        <v>17.47</v>
      </c>
      <c r="M69" s="59">
        <v>0</v>
      </c>
      <c r="N69" s="59">
        <v>0</v>
      </c>
      <c r="O69" s="6" t="e">
        <f>VLOOKUP(#REF!,[2]Hoja1!$A$3:$B$282,2,0)</f>
        <v>#REF!</v>
      </c>
      <c r="P69" s="23"/>
    </row>
    <row r="70" spans="1:16" s="7" customFormat="1" ht="12.75" customHeight="1" x14ac:dyDescent="0.25">
      <c r="A70" s="67">
        <v>283</v>
      </c>
      <c r="B70" s="68" t="s">
        <v>71</v>
      </c>
      <c r="C70" s="69" t="s">
        <v>33</v>
      </c>
      <c r="D70" s="59">
        <v>423.25569196110001</v>
      </c>
      <c r="E70" s="59">
        <v>0</v>
      </c>
      <c r="F70" s="59">
        <v>70.5406169691</v>
      </c>
      <c r="G70" s="59">
        <v>0</v>
      </c>
      <c r="H70" s="59">
        <v>0</v>
      </c>
      <c r="I70" s="59">
        <v>0</v>
      </c>
      <c r="J70" s="57"/>
      <c r="K70" s="59">
        <v>0</v>
      </c>
      <c r="L70" s="70">
        <v>35.049999999999997</v>
      </c>
      <c r="M70" s="59">
        <v>0</v>
      </c>
      <c r="N70" s="59">
        <v>0</v>
      </c>
      <c r="O70" s="6" t="e">
        <f>VLOOKUP(#REF!,[2]Hoja1!$A$3:$B$282,2,0)</f>
        <v>#REF!</v>
      </c>
      <c r="P70" s="23"/>
    </row>
    <row r="71" spans="1:16" s="7" customFormat="1" ht="12.75" customHeight="1" x14ac:dyDescent="0.25">
      <c r="A71" s="67">
        <v>284</v>
      </c>
      <c r="B71" s="68" t="s">
        <v>72</v>
      </c>
      <c r="C71" s="69" t="s">
        <v>65</v>
      </c>
      <c r="D71" s="59">
        <v>2209.5018488430001</v>
      </c>
      <c r="E71" s="59">
        <v>384.36498</v>
      </c>
      <c r="F71" s="59">
        <v>251.80593401880003</v>
      </c>
      <c r="G71" s="59">
        <v>150.86595173919997</v>
      </c>
      <c r="H71" s="59">
        <v>535.23093173919995</v>
      </c>
      <c r="I71" s="59">
        <v>24.224054486284871</v>
      </c>
      <c r="J71" s="57"/>
      <c r="K71" s="59">
        <v>17.100000000000001</v>
      </c>
      <c r="L71" s="70">
        <v>21.8</v>
      </c>
      <c r="M71" s="59">
        <v>10.86</v>
      </c>
      <c r="N71" s="59">
        <v>27.96</v>
      </c>
      <c r="O71" s="6" t="e">
        <f>VLOOKUP(#REF!,[2]Hoja1!$A$3:$B$282,2,0)</f>
        <v>#REF!</v>
      </c>
      <c r="P71" s="23"/>
    </row>
    <row r="72" spans="1:16" s="7" customFormat="1" ht="12.75" customHeight="1" x14ac:dyDescent="0.25">
      <c r="A72" s="67">
        <v>286</v>
      </c>
      <c r="B72" s="68" t="s">
        <v>73</v>
      </c>
      <c r="C72" s="69" t="s">
        <v>33</v>
      </c>
      <c r="D72" s="59">
        <v>1906.5633823377</v>
      </c>
      <c r="E72" s="59">
        <v>544.23360000000002</v>
      </c>
      <c r="F72" s="59">
        <v>645.42683091239996</v>
      </c>
      <c r="G72" s="59">
        <v>706.44546841397209</v>
      </c>
      <c r="H72" s="59">
        <v>1250.6790684139721</v>
      </c>
      <c r="I72" s="59">
        <v>65.598609519106233</v>
      </c>
      <c r="J72" s="57"/>
      <c r="K72" s="59">
        <v>30</v>
      </c>
      <c r="L72" s="70">
        <v>35.5</v>
      </c>
      <c r="M72" s="59">
        <v>42.09</v>
      </c>
      <c r="N72" s="59">
        <v>72.09</v>
      </c>
      <c r="O72" s="6" t="e">
        <f>VLOOKUP(#REF!,[2]Hoja1!$A$3:$B$282,2,0)</f>
        <v>#REF!</v>
      </c>
      <c r="P72" s="23"/>
    </row>
    <row r="73" spans="1:16" s="7" customFormat="1" ht="12.75" customHeight="1" x14ac:dyDescent="0.25">
      <c r="A73" s="67">
        <v>288</v>
      </c>
      <c r="B73" s="68" t="s">
        <v>74</v>
      </c>
      <c r="C73" s="69" t="s">
        <v>65</v>
      </c>
      <c r="D73" s="59">
        <v>867.16821240000002</v>
      </c>
      <c r="E73" s="59">
        <v>39.116790000000002</v>
      </c>
      <c r="F73" s="59">
        <v>259.65344238479997</v>
      </c>
      <c r="G73" s="59">
        <v>4.4750100000000037</v>
      </c>
      <c r="H73" s="59">
        <v>43.591800000000006</v>
      </c>
      <c r="I73" s="59">
        <v>5.0269139685545055</v>
      </c>
      <c r="J73" s="57"/>
      <c r="K73" s="59">
        <v>11</v>
      </c>
      <c r="L73" s="70">
        <v>30</v>
      </c>
      <c r="M73" s="59">
        <v>1.5</v>
      </c>
      <c r="N73" s="59">
        <v>12.5</v>
      </c>
      <c r="O73" s="6" t="e">
        <f>VLOOKUP(#REF!,[2]Hoja1!$A$3:$B$282,2,0)</f>
        <v>#REF!</v>
      </c>
      <c r="P73" s="23"/>
    </row>
    <row r="74" spans="1:16" s="7" customFormat="1" ht="12.75" customHeight="1" x14ac:dyDescent="0.25">
      <c r="A74" s="67">
        <v>289</v>
      </c>
      <c r="B74" s="68" t="s">
        <v>75</v>
      </c>
      <c r="C74" s="69" t="s">
        <v>33</v>
      </c>
      <c r="D74" s="59">
        <v>6898.5010260000008</v>
      </c>
      <c r="E74" s="59">
        <v>0</v>
      </c>
      <c r="F74" s="59">
        <v>1348.6538722617001</v>
      </c>
      <c r="G74" s="59">
        <v>156.86106724912071</v>
      </c>
      <c r="H74" s="59">
        <v>156.86106724912071</v>
      </c>
      <c r="I74" s="59">
        <v>2.2738427762483702</v>
      </c>
      <c r="J74" s="57"/>
      <c r="K74" s="59">
        <v>0</v>
      </c>
      <c r="L74" s="70">
        <v>34.69</v>
      </c>
      <c r="M74" s="59">
        <v>2.5</v>
      </c>
      <c r="N74" s="59">
        <v>2.5</v>
      </c>
      <c r="O74" s="6" t="e">
        <f>VLOOKUP(#REF!,[2]Hoja1!$A$3:$B$282,2,0)</f>
        <v>#REF!</v>
      </c>
      <c r="P74" s="23"/>
    </row>
    <row r="75" spans="1:16" s="7" customFormat="1" ht="12.75" customHeight="1" x14ac:dyDescent="0.25">
      <c r="A75" s="67">
        <v>290</v>
      </c>
      <c r="B75" s="68" t="s">
        <v>126</v>
      </c>
      <c r="C75" s="69" t="s">
        <v>76</v>
      </c>
      <c r="D75" s="59">
        <v>40.715476200000005</v>
      </c>
      <c r="E75" s="59">
        <v>0</v>
      </c>
      <c r="F75" s="59">
        <v>11.7829805787</v>
      </c>
      <c r="G75" s="59">
        <v>0</v>
      </c>
      <c r="H75" s="59">
        <v>0</v>
      </c>
      <c r="I75" s="59">
        <v>0</v>
      </c>
      <c r="J75" s="57"/>
      <c r="K75" s="59">
        <v>0</v>
      </c>
      <c r="L75" s="70">
        <v>28.94</v>
      </c>
      <c r="M75" s="59">
        <v>0</v>
      </c>
      <c r="N75" s="59">
        <v>0</v>
      </c>
      <c r="O75" s="6" t="e">
        <f>VLOOKUP(#REF!,[2]Hoja1!$A$3:$B$282,2,0)</f>
        <v>#REF!</v>
      </c>
      <c r="P75" s="23"/>
    </row>
    <row r="76" spans="1:16" s="7" customFormat="1" ht="12.75" customHeight="1" x14ac:dyDescent="0.25">
      <c r="A76" s="67">
        <v>292</v>
      </c>
      <c r="B76" s="68" t="s">
        <v>77</v>
      </c>
      <c r="C76" s="69" t="s">
        <v>33</v>
      </c>
      <c r="D76" s="59">
        <v>1483.206633</v>
      </c>
      <c r="E76" s="59">
        <v>0</v>
      </c>
      <c r="F76" s="59">
        <v>188.57694240000001</v>
      </c>
      <c r="G76" s="59">
        <v>194.16145572897199</v>
      </c>
      <c r="H76" s="59">
        <v>194.16145572897199</v>
      </c>
      <c r="I76" s="59">
        <v>13.090654492034759</v>
      </c>
      <c r="J76" s="57"/>
      <c r="K76" s="59">
        <v>0</v>
      </c>
      <c r="L76" s="70">
        <v>35.65</v>
      </c>
      <c r="M76" s="59">
        <v>21.02</v>
      </c>
      <c r="N76" s="59">
        <v>21.02</v>
      </c>
      <c r="O76" s="6" t="e">
        <f>VLOOKUP(#REF!,[2]Hoja1!$A$3:$B$282,2,0)</f>
        <v>#REF!</v>
      </c>
      <c r="P76" s="23"/>
    </row>
    <row r="77" spans="1:16" s="7" customFormat="1" ht="12.75" customHeight="1" x14ac:dyDescent="0.25">
      <c r="A77" s="67">
        <v>293</v>
      </c>
      <c r="B77" s="68" t="s">
        <v>154</v>
      </c>
      <c r="C77" s="69" t="s">
        <v>122</v>
      </c>
      <c r="D77" s="59">
        <v>1928.6278200000002</v>
      </c>
      <c r="E77" s="59">
        <v>1049.35041</v>
      </c>
      <c r="F77" s="59">
        <v>306.38771701830001</v>
      </c>
      <c r="G77" s="59">
        <v>129.8716864275795</v>
      </c>
      <c r="H77" s="59">
        <v>1179.2220964275796</v>
      </c>
      <c r="I77" s="59">
        <v>61.143061621271201</v>
      </c>
      <c r="J77" s="57"/>
      <c r="K77" s="59">
        <v>93.910000000000011</v>
      </c>
      <c r="L77" s="70">
        <v>6.1</v>
      </c>
      <c r="M77" s="59">
        <v>6.1</v>
      </c>
      <c r="N77" s="59">
        <v>100.01</v>
      </c>
      <c r="O77" s="6" t="e">
        <f>VLOOKUP(#REF!,[2]Hoja1!$A$3:$B$282,2,0)</f>
        <v>#REF!</v>
      </c>
      <c r="P77" s="23"/>
    </row>
    <row r="78" spans="1:16" s="7" customFormat="1" ht="12.75" customHeight="1" x14ac:dyDescent="0.25">
      <c r="A78" s="67">
        <v>294</v>
      </c>
      <c r="B78" s="68" t="s">
        <v>117</v>
      </c>
      <c r="C78" s="69" t="s">
        <v>122</v>
      </c>
      <c r="D78" s="59">
        <v>1517.9185323000002</v>
      </c>
      <c r="E78" s="59">
        <v>782.33580000000006</v>
      </c>
      <c r="F78" s="59">
        <v>0</v>
      </c>
      <c r="G78" s="59">
        <v>102.50581300970946</v>
      </c>
      <c r="H78" s="59">
        <v>884.84161300970948</v>
      </c>
      <c r="I78" s="59">
        <v>58.293089792438877</v>
      </c>
      <c r="J78" s="57"/>
      <c r="K78" s="59">
        <v>99.009999999999991</v>
      </c>
      <c r="L78" s="70">
        <v>0</v>
      </c>
      <c r="M78" s="59">
        <v>0.99999999999999989</v>
      </c>
      <c r="N78" s="59">
        <v>100.00999999999999</v>
      </c>
      <c r="O78" s="6" t="e">
        <f>VLOOKUP(#REF!,[2]Hoja1!$A$3:$B$282,2,0)</f>
        <v>#REF!</v>
      </c>
      <c r="P78" s="23"/>
    </row>
    <row r="79" spans="1:16" s="7" customFormat="1" ht="12.75" customHeight="1" x14ac:dyDescent="0.25">
      <c r="A79" s="67">
        <v>295</v>
      </c>
      <c r="B79" s="68" t="s">
        <v>118</v>
      </c>
      <c r="C79" s="69" t="s">
        <v>122</v>
      </c>
      <c r="D79" s="59">
        <v>413.29439730000001</v>
      </c>
      <c r="E79" s="59">
        <v>316.33577999999994</v>
      </c>
      <c r="F79" s="59">
        <v>0</v>
      </c>
      <c r="G79" s="59">
        <v>22.854096367229438</v>
      </c>
      <c r="H79" s="59">
        <v>339.18987636722937</v>
      </c>
      <c r="I79" s="59">
        <v>82.069797844614854</v>
      </c>
      <c r="J79" s="57"/>
      <c r="K79" s="59">
        <v>99.800000000000011</v>
      </c>
      <c r="L79" s="70">
        <v>0</v>
      </c>
      <c r="M79" s="59">
        <v>0.2</v>
      </c>
      <c r="N79" s="59">
        <v>100.00000000000001</v>
      </c>
      <c r="O79" s="6" t="e">
        <f>VLOOKUP(#REF!,[2]Hoja1!$A$3:$B$282,2,0)</f>
        <v>#REF!</v>
      </c>
      <c r="P79" s="23"/>
    </row>
    <row r="80" spans="1:16" s="7" customFormat="1" ht="12.75" customHeight="1" x14ac:dyDescent="0.25">
      <c r="A80" s="67"/>
      <c r="B80" s="77" t="s">
        <v>78</v>
      </c>
      <c r="C80" s="69"/>
      <c r="D80" s="57">
        <v>48268.181643493503</v>
      </c>
      <c r="E80" s="57">
        <v>319.73724000000004</v>
      </c>
      <c r="F80" s="57">
        <v>9841.5278428941001</v>
      </c>
      <c r="G80" s="57">
        <v>4849.4734918094318</v>
      </c>
      <c r="H80" s="57">
        <v>5169.2107318094313</v>
      </c>
      <c r="I80" s="57">
        <v>10.709354601316818</v>
      </c>
      <c r="J80" s="57"/>
      <c r="K80" s="59"/>
      <c r="L80" s="70"/>
      <c r="M80" s="59"/>
      <c r="N80" s="57"/>
      <c r="O80" s="6" t="e">
        <f>VLOOKUP(#REF!,[2]Hoja1!$A$3:$B$282,2,0)</f>
        <v>#REF!</v>
      </c>
      <c r="P80" s="23"/>
    </row>
    <row r="81" spans="1:17" s="7" customFormat="1" ht="12.75" customHeight="1" x14ac:dyDescent="0.25">
      <c r="A81" s="67">
        <v>296</v>
      </c>
      <c r="B81" s="74" t="s">
        <v>79</v>
      </c>
      <c r="C81" s="69" t="s">
        <v>33</v>
      </c>
      <c r="D81" s="59">
        <v>12556.047400200001</v>
      </c>
      <c r="E81" s="59">
        <v>0</v>
      </c>
      <c r="F81" s="59">
        <v>4773.7790370000002</v>
      </c>
      <c r="G81" s="59">
        <v>1474.6939764688409</v>
      </c>
      <c r="H81" s="59">
        <v>1474.6939764688409</v>
      </c>
      <c r="I81" s="59">
        <v>11.744890166991174</v>
      </c>
      <c r="J81" s="57"/>
      <c r="K81" s="59">
        <v>0</v>
      </c>
      <c r="L81" s="70">
        <v>64.8</v>
      </c>
      <c r="M81" s="59">
        <v>15</v>
      </c>
      <c r="N81" s="59">
        <v>15</v>
      </c>
      <c r="O81" s="6" t="e">
        <f>VLOOKUP(#REF!,[2]Hoja1!$A$3:$B$282,2,0)</f>
        <v>#REF!</v>
      </c>
      <c r="P81" s="23"/>
    </row>
    <row r="82" spans="1:17" s="7" customFormat="1" ht="12.75" customHeight="1" x14ac:dyDescent="0.25">
      <c r="A82" s="67">
        <v>297</v>
      </c>
      <c r="B82" s="74" t="s">
        <v>80</v>
      </c>
      <c r="C82" s="69" t="s">
        <v>33</v>
      </c>
      <c r="D82" s="59">
        <v>2446.8282608535001</v>
      </c>
      <c r="E82" s="59">
        <v>0</v>
      </c>
      <c r="F82" s="59">
        <v>847.04179058730006</v>
      </c>
      <c r="G82" s="59">
        <v>0</v>
      </c>
      <c r="H82" s="59">
        <v>0</v>
      </c>
      <c r="I82" s="59">
        <v>0</v>
      </c>
      <c r="J82" s="57"/>
      <c r="K82" s="59">
        <v>0</v>
      </c>
      <c r="L82" s="70">
        <v>34.619999999999997</v>
      </c>
      <c r="M82" s="59">
        <v>0</v>
      </c>
      <c r="N82" s="59">
        <v>0</v>
      </c>
      <c r="O82" s="6" t="e">
        <f>VLOOKUP(#REF!,[2]Hoja1!$A$3:$B$282,2,0)</f>
        <v>#REF!</v>
      </c>
      <c r="P82" s="23"/>
    </row>
    <row r="83" spans="1:17" s="7" customFormat="1" ht="12.75" customHeight="1" x14ac:dyDescent="0.25">
      <c r="A83" s="67">
        <v>298</v>
      </c>
      <c r="B83" s="74" t="s">
        <v>81</v>
      </c>
      <c r="C83" s="69" t="s">
        <v>33</v>
      </c>
      <c r="D83" s="59">
        <v>11883.927577923001</v>
      </c>
      <c r="E83" s="59">
        <v>0</v>
      </c>
      <c r="F83" s="59">
        <v>863.21751865380008</v>
      </c>
      <c r="G83" s="59">
        <v>1002.3115035637667</v>
      </c>
      <c r="H83" s="59">
        <v>1002.3115035637667</v>
      </c>
      <c r="I83" s="59">
        <v>8.4341771438070694</v>
      </c>
      <c r="J83" s="57"/>
      <c r="K83" s="59">
        <v>0</v>
      </c>
      <c r="L83" s="70">
        <v>56.78</v>
      </c>
      <c r="M83" s="59">
        <v>12.7</v>
      </c>
      <c r="N83" s="59">
        <v>12.7</v>
      </c>
      <c r="O83" s="6" t="e">
        <f>VLOOKUP(#REF!,[2]Hoja1!$A$3:$B$282,2,0)</f>
        <v>#REF!</v>
      </c>
      <c r="P83" s="23"/>
    </row>
    <row r="84" spans="1:17" s="7" customFormat="1" ht="12.75" customHeight="1" x14ac:dyDescent="0.25">
      <c r="A84" s="67">
        <v>300</v>
      </c>
      <c r="B84" s="68" t="s">
        <v>127</v>
      </c>
      <c r="C84" s="69" t="s">
        <v>76</v>
      </c>
      <c r="D84" s="59">
        <v>1117.537607817</v>
      </c>
      <c r="E84" s="59">
        <v>0</v>
      </c>
      <c r="F84" s="59">
        <v>3.6832879683000006</v>
      </c>
      <c r="G84" s="59">
        <v>0</v>
      </c>
      <c r="H84" s="59">
        <v>0</v>
      </c>
      <c r="I84" s="59">
        <v>0</v>
      </c>
      <c r="J84" s="57"/>
      <c r="K84" s="59">
        <v>0</v>
      </c>
      <c r="L84" s="70">
        <v>9.4600000000000009</v>
      </c>
      <c r="M84" s="59">
        <v>0</v>
      </c>
      <c r="N84" s="59">
        <v>0</v>
      </c>
      <c r="O84" s="6" t="e">
        <f>VLOOKUP(#REF!,[2]Hoja1!$A$3:$B$282,2,0)</f>
        <v>#REF!</v>
      </c>
      <c r="P84" s="23"/>
    </row>
    <row r="85" spans="1:17" s="7" customFormat="1" ht="12.75" customHeight="1" x14ac:dyDescent="0.25">
      <c r="A85" s="67">
        <v>303</v>
      </c>
      <c r="B85" s="74" t="s">
        <v>82</v>
      </c>
      <c r="C85" s="69" t="s">
        <v>76</v>
      </c>
      <c r="D85" s="59">
        <v>5489.1060750000006</v>
      </c>
      <c r="E85" s="59">
        <v>0</v>
      </c>
      <c r="F85" s="59">
        <v>64.1017212183</v>
      </c>
      <c r="G85" s="59">
        <v>0</v>
      </c>
      <c r="H85" s="59">
        <v>0</v>
      </c>
      <c r="I85" s="59">
        <v>0</v>
      </c>
      <c r="J85" s="57"/>
      <c r="K85" s="59">
        <v>0</v>
      </c>
      <c r="L85" s="70">
        <v>13.56</v>
      </c>
      <c r="M85" s="59">
        <v>0</v>
      </c>
      <c r="N85" s="59">
        <v>0</v>
      </c>
      <c r="O85" s="6" t="e">
        <f>VLOOKUP(#REF!,[2]Hoja1!$A$3:$B$282,2,0)</f>
        <v>#REF!</v>
      </c>
      <c r="P85" s="23"/>
    </row>
    <row r="86" spans="1:17" s="7" customFormat="1" ht="12.75" customHeight="1" x14ac:dyDescent="0.25">
      <c r="A86" s="67">
        <v>304</v>
      </c>
      <c r="B86" s="68" t="s">
        <v>155</v>
      </c>
      <c r="C86" s="69" t="s">
        <v>33</v>
      </c>
      <c r="D86" s="59">
        <v>4280.7374099999997</v>
      </c>
      <c r="E86" s="59">
        <v>0</v>
      </c>
      <c r="F86" s="59">
        <v>909.00617040000009</v>
      </c>
      <c r="G86" s="59">
        <v>607.73354051297883</v>
      </c>
      <c r="H86" s="59">
        <v>607.73354051297883</v>
      </c>
      <c r="I86" s="59">
        <v>14.196935768432917</v>
      </c>
      <c r="J86" s="57"/>
      <c r="K86" s="59">
        <v>0</v>
      </c>
      <c r="L86" s="70">
        <v>56.99</v>
      </c>
      <c r="M86" s="59">
        <v>30.69</v>
      </c>
      <c r="N86" s="59">
        <v>30.69</v>
      </c>
      <c r="O86" s="6" t="e">
        <f>VLOOKUP(#REF!,[2]Hoja1!$A$3:$B$282,2,0)</f>
        <v>#REF!</v>
      </c>
      <c r="P86" s="23"/>
    </row>
    <row r="87" spans="1:17" s="7" customFormat="1" ht="12.75" customHeight="1" x14ac:dyDescent="0.25">
      <c r="A87" s="67">
        <v>305</v>
      </c>
      <c r="B87" s="68" t="s">
        <v>83</v>
      </c>
      <c r="C87" s="69" t="s">
        <v>122</v>
      </c>
      <c r="D87" s="59">
        <v>182.96453339999999</v>
      </c>
      <c r="E87" s="59">
        <v>86.737229999999997</v>
      </c>
      <c r="F87" s="59">
        <v>68.057993358900006</v>
      </c>
      <c r="G87" s="59">
        <v>45.539724533787606</v>
      </c>
      <c r="H87" s="59">
        <v>132.2769545337876</v>
      </c>
      <c r="I87" s="59">
        <v>72.296500352121029</v>
      </c>
      <c r="J87" s="57"/>
      <c r="K87" s="59">
        <v>47.399999999999991</v>
      </c>
      <c r="L87" s="70">
        <v>52.6</v>
      </c>
      <c r="M87" s="59">
        <v>52.6</v>
      </c>
      <c r="N87" s="59">
        <v>100</v>
      </c>
      <c r="O87" s="6" t="e">
        <f>VLOOKUP(#REF!,[2]Hoja1!$A$3:$B$282,2,0)</f>
        <v>#REF!</v>
      </c>
      <c r="P87" s="23"/>
    </row>
    <row r="88" spans="1:17" s="7" customFormat="1" ht="12.75" customHeight="1" x14ac:dyDescent="0.25">
      <c r="A88" s="67">
        <v>306</v>
      </c>
      <c r="B88" s="68" t="s">
        <v>84</v>
      </c>
      <c r="C88" s="69" t="s">
        <v>33</v>
      </c>
      <c r="D88" s="59">
        <v>1336.7397654000001</v>
      </c>
      <c r="E88" s="59">
        <v>90.138689999999997</v>
      </c>
      <c r="F88" s="59">
        <v>624.00331335060002</v>
      </c>
      <c r="G88" s="59">
        <v>241.95845348642854</v>
      </c>
      <c r="H88" s="59">
        <v>332.09714348642854</v>
      </c>
      <c r="I88" s="59">
        <v>24.843814187502176</v>
      </c>
      <c r="J88" s="57"/>
      <c r="K88" s="59">
        <v>7</v>
      </c>
      <c r="L88" s="70">
        <v>46.1</v>
      </c>
      <c r="M88" s="59">
        <v>21.660000000000004</v>
      </c>
      <c r="N88" s="59">
        <v>28.660000000000004</v>
      </c>
      <c r="O88" s="6" t="e">
        <f>VLOOKUP(#REF!,[2]Hoja1!$A$3:$B$282,2,0)</f>
        <v>#REF!</v>
      </c>
      <c r="P88" s="23"/>
    </row>
    <row r="89" spans="1:17" s="7" customFormat="1" ht="12.75" customHeight="1" x14ac:dyDescent="0.25">
      <c r="A89" s="67">
        <v>307</v>
      </c>
      <c r="B89" s="68" t="s">
        <v>85</v>
      </c>
      <c r="C89" s="69" t="s">
        <v>65</v>
      </c>
      <c r="D89" s="59">
        <v>1853.2514664000003</v>
      </c>
      <c r="E89" s="59">
        <v>64.627740000000003</v>
      </c>
      <c r="F89" s="59">
        <v>400.13074710000001</v>
      </c>
      <c r="G89" s="59">
        <v>143.17245497990817</v>
      </c>
      <c r="H89" s="59">
        <v>207.80019497990816</v>
      </c>
      <c r="I89" s="59">
        <v>11.212736034336809</v>
      </c>
      <c r="J89" s="57"/>
      <c r="K89" s="59">
        <v>3.2</v>
      </c>
      <c r="L89" s="70">
        <v>39.94</v>
      </c>
      <c r="M89" s="59">
        <v>8.3800000000000008</v>
      </c>
      <c r="N89" s="59">
        <v>11.580000000000002</v>
      </c>
      <c r="O89" s="6" t="e">
        <f>VLOOKUP(#REF!,[2]Hoja1!$A$3:$B$282,2,0)</f>
        <v>#REF!</v>
      </c>
      <c r="P89" s="23"/>
    </row>
    <row r="90" spans="1:17" s="7" customFormat="1" ht="12.75" customHeight="1" x14ac:dyDescent="0.25">
      <c r="A90" s="67">
        <v>308</v>
      </c>
      <c r="B90" s="68" t="s">
        <v>86</v>
      </c>
      <c r="C90" s="69" t="s">
        <v>33</v>
      </c>
      <c r="D90" s="59">
        <v>1083.2289516000001</v>
      </c>
      <c r="E90" s="59">
        <v>78.233580000000003</v>
      </c>
      <c r="F90" s="59">
        <v>941.2166870379001</v>
      </c>
      <c r="G90" s="59">
        <v>336.35438666372124</v>
      </c>
      <c r="H90" s="59">
        <v>414.58796666372126</v>
      </c>
      <c r="I90" s="59">
        <v>38.273346188850262</v>
      </c>
      <c r="J90" s="57"/>
      <c r="K90" s="59">
        <v>8.9</v>
      </c>
      <c r="L90" s="70">
        <v>87.1</v>
      </c>
      <c r="M90" s="59">
        <v>35.739999999999995</v>
      </c>
      <c r="N90" s="59">
        <v>44.639999999999993</v>
      </c>
      <c r="O90" s="6" t="e">
        <f>VLOOKUP(#REF!,[2]Hoja1!$A$3:$B$282,2,0)</f>
        <v>#REF!</v>
      </c>
      <c r="P90" s="23"/>
    </row>
    <row r="91" spans="1:17" s="7" customFormat="1" ht="12.75" customHeight="1" x14ac:dyDescent="0.25">
      <c r="A91" s="67">
        <v>311</v>
      </c>
      <c r="B91" s="68" t="s">
        <v>128</v>
      </c>
      <c r="C91" s="69" t="s">
        <v>33</v>
      </c>
      <c r="D91" s="59">
        <v>5587.2381960000002</v>
      </c>
      <c r="E91" s="59">
        <v>0</v>
      </c>
      <c r="F91" s="59">
        <v>181.64816838000002</v>
      </c>
      <c r="G91" s="59">
        <v>948.13321800000006</v>
      </c>
      <c r="H91" s="59">
        <v>948.13321800000006</v>
      </c>
      <c r="I91" s="59">
        <v>16.969622284562433</v>
      </c>
      <c r="J91" s="57"/>
      <c r="K91" s="59">
        <v>0</v>
      </c>
      <c r="L91" s="70">
        <v>35.51</v>
      </c>
      <c r="M91" s="59">
        <v>18.72</v>
      </c>
      <c r="N91" s="59">
        <v>18.72</v>
      </c>
      <c r="O91" s="6" t="e">
        <f>VLOOKUP(#REF!,[2]Hoja1!$A$3:$B$282,2,0)</f>
        <v>#REF!</v>
      </c>
      <c r="P91" s="23"/>
    </row>
    <row r="92" spans="1:17" s="7" customFormat="1" ht="12.75" customHeight="1" x14ac:dyDescent="0.25">
      <c r="A92" s="67">
        <v>312</v>
      </c>
      <c r="B92" s="74" t="s">
        <v>119</v>
      </c>
      <c r="C92" s="69" t="s">
        <v>33</v>
      </c>
      <c r="D92" s="59">
        <v>450.57439890000001</v>
      </c>
      <c r="E92" s="59">
        <v>0</v>
      </c>
      <c r="F92" s="59">
        <v>165.64140783900001</v>
      </c>
      <c r="G92" s="59">
        <v>49.576233599999995</v>
      </c>
      <c r="H92" s="59">
        <v>49.576233599999995</v>
      </c>
      <c r="I92" s="59">
        <v>11.002896241116195</v>
      </c>
      <c r="J92" s="57"/>
      <c r="K92" s="59">
        <v>0</v>
      </c>
      <c r="L92" s="70">
        <v>36.76</v>
      </c>
      <c r="M92" s="59">
        <v>11.29</v>
      </c>
      <c r="N92" s="59">
        <v>11.29</v>
      </c>
      <c r="O92" s="6" t="e">
        <f>VLOOKUP(#REF!,[2]Hoja1!$A$3:$B$282,2,0)</f>
        <v>#REF!</v>
      </c>
      <c r="P92" s="23"/>
    </row>
    <row r="93" spans="1:17" s="10" customFormat="1" ht="12.75" customHeight="1" x14ac:dyDescent="0.25">
      <c r="A93" s="78"/>
      <c r="B93" s="77" t="s">
        <v>87</v>
      </c>
      <c r="C93" s="69"/>
      <c r="D93" s="57">
        <v>30251.717204415305</v>
      </c>
      <c r="E93" s="57">
        <v>0</v>
      </c>
      <c r="F93" s="57">
        <v>9881.0899010154026</v>
      </c>
      <c r="G93" s="57">
        <v>2321.290651567831</v>
      </c>
      <c r="H93" s="57">
        <v>2321.290651567831</v>
      </c>
      <c r="I93" s="57">
        <v>7.6732525161547969</v>
      </c>
      <c r="J93" s="57"/>
      <c r="K93" s="57"/>
      <c r="L93" s="70"/>
      <c r="M93" s="57"/>
      <c r="N93" s="57"/>
      <c r="O93" s="6" t="e">
        <f>VLOOKUP(#REF!,[2]Hoja1!$A$3:$B$282,2,0)</f>
        <v>#REF!</v>
      </c>
      <c r="P93" s="23"/>
      <c r="Q93" s="7"/>
    </row>
    <row r="94" spans="1:17" s="7" customFormat="1" ht="12.75" customHeight="1" x14ac:dyDescent="0.25">
      <c r="A94" s="67">
        <v>313</v>
      </c>
      <c r="B94" s="74" t="s">
        <v>88</v>
      </c>
      <c r="C94" s="69" t="s">
        <v>61</v>
      </c>
      <c r="D94" s="59">
        <v>12334.850456400001</v>
      </c>
      <c r="E94" s="59">
        <v>0</v>
      </c>
      <c r="F94" s="59">
        <v>6015.8221560000011</v>
      </c>
      <c r="G94" s="59">
        <v>0</v>
      </c>
      <c r="H94" s="59">
        <v>0</v>
      </c>
      <c r="I94" s="59">
        <v>0</v>
      </c>
      <c r="J94" s="57"/>
      <c r="K94" s="59">
        <v>0</v>
      </c>
      <c r="L94" s="70">
        <v>64.510000000000005</v>
      </c>
      <c r="M94" s="59">
        <v>0</v>
      </c>
      <c r="N94" s="59">
        <v>0</v>
      </c>
      <c r="O94" s="6" t="e">
        <f>VLOOKUP(#REF!,[2]Hoja1!$A$3:$B$282,2,0)</f>
        <v>#REF!</v>
      </c>
      <c r="P94" s="23"/>
    </row>
    <row r="95" spans="1:17" s="7" customFormat="1" ht="12.75" customHeight="1" x14ac:dyDescent="0.25">
      <c r="A95" s="67">
        <v>314</v>
      </c>
      <c r="B95" s="74" t="s">
        <v>89</v>
      </c>
      <c r="C95" s="69" t="s">
        <v>61</v>
      </c>
      <c r="D95" s="59">
        <v>2417.4339660153</v>
      </c>
      <c r="E95" s="59">
        <v>0</v>
      </c>
      <c r="F95" s="59">
        <v>722.71375057980003</v>
      </c>
      <c r="G95" s="59">
        <v>0</v>
      </c>
      <c r="H95" s="59">
        <v>0</v>
      </c>
      <c r="I95" s="59">
        <v>0</v>
      </c>
      <c r="J95" s="57"/>
      <c r="K95" s="59">
        <v>0</v>
      </c>
      <c r="L95" s="70">
        <v>29.9</v>
      </c>
      <c r="M95" s="59">
        <v>0</v>
      </c>
      <c r="N95" s="59">
        <v>0</v>
      </c>
      <c r="O95" s="6" t="e">
        <f>VLOOKUP(#REF!,[2]Hoja1!$A$3:$B$282,2,0)</f>
        <v>#REF!</v>
      </c>
      <c r="P95" s="23"/>
    </row>
    <row r="96" spans="1:17" s="7" customFormat="1" ht="12.75" customHeight="1" x14ac:dyDescent="0.25">
      <c r="A96" s="67">
        <v>315</v>
      </c>
      <c r="B96" s="68" t="s">
        <v>129</v>
      </c>
      <c r="C96" s="69" t="s">
        <v>61</v>
      </c>
      <c r="D96" s="59">
        <v>1781.3786166000002</v>
      </c>
      <c r="E96" s="59">
        <v>0</v>
      </c>
      <c r="F96" s="59">
        <v>45.606299475600004</v>
      </c>
      <c r="G96" s="59">
        <v>0</v>
      </c>
      <c r="H96" s="59">
        <v>0</v>
      </c>
      <c r="I96" s="59">
        <v>0</v>
      </c>
      <c r="J96" s="57"/>
      <c r="K96" s="59">
        <v>0</v>
      </c>
      <c r="L96" s="70">
        <v>18.47</v>
      </c>
      <c r="M96" s="59">
        <v>0</v>
      </c>
      <c r="N96" s="59">
        <v>0</v>
      </c>
      <c r="O96" s="6" t="e">
        <f>VLOOKUP(#REF!,[2]Hoja1!$A$3:$B$282,2,0)</f>
        <v>#REF!</v>
      </c>
      <c r="P96" s="23"/>
    </row>
    <row r="97" spans="1:18" s="7" customFormat="1" ht="12.75" customHeight="1" x14ac:dyDescent="0.25">
      <c r="A97" s="67">
        <v>316</v>
      </c>
      <c r="B97" s="74" t="s">
        <v>90</v>
      </c>
      <c r="C97" s="69" t="s">
        <v>33</v>
      </c>
      <c r="D97" s="59">
        <v>298.98833400000001</v>
      </c>
      <c r="E97" s="59">
        <v>0</v>
      </c>
      <c r="F97" s="59">
        <v>223.22081250000002</v>
      </c>
      <c r="G97" s="59">
        <v>30.255307169532838</v>
      </c>
      <c r="H97" s="59">
        <v>30.255307169532838</v>
      </c>
      <c r="I97" s="59">
        <v>10.119226648332317</v>
      </c>
      <c r="J97" s="57"/>
      <c r="K97" s="59">
        <v>0</v>
      </c>
      <c r="L97" s="70">
        <v>74.66</v>
      </c>
      <c r="M97" s="59">
        <v>10.52</v>
      </c>
      <c r="N97" s="59">
        <v>10.52</v>
      </c>
      <c r="O97" s="6" t="e">
        <f>VLOOKUP(#REF!,[2]Hoja1!$A$3:$B$282,2,0)</f>
        <v>#REF!</v>
      </c>
      <c r="P97" s="23"/>
    </row>
    <row r="98" spans="1:18" s="7" customFormat="1" ht="12.75" customHeight="1" x14ac:dyDescent="0.25">
      <c r="A98" s="67">
        <v>317</v>
      </c>
      <c r="B98" s="74" t="s">
        <v>91</v>
      </c>
      <c r="C98" s="69" t="s">
        <v>65</v>
      </c>
      <c r="D98" s="59">
        <v>1269.7990326000001</v>
      </c>
      <c r="E98" s="59">
        <v>0</v>
      </c>
      <c r="F98" s="59">
        <v>264.3274566</v>
      </c>
      <c r="G98" s="59">
        <v>130.39452437717998</v>
      </c>
      <c r="H98" s="59">
        <v>130.39452437717998</v>
      </c>
      <c r="I98" s="59">
        <v>10.268910357427844</v>
      </c>
      <c r="J98" s="57"/>
      <c r="K98" s="59">
        <v>0</v>
      </c>
      <c r="L98" s="70">
        <v>40.909999999999997</v>
      </c>
      <c r="M98" s="59">
        <v>11.119999999999997</v>
      </c>
      <c r="N98" s="59">
        <v>11.119999999999997</v>
      </c>
      <c r="O98" s="6" t="e">
        <f>VLOOKUP(#REF!,[2]Hoja1!$A$3:$B$282,2,0)</f>
        <v>#REF!</v>
      </c>
      <c r="P98" s="23"/>
    </row>
    <row r="99" spans="1:18" s="7" customFormat="1" ht="12.75" customHeight="1" x14ac:dyDescent="0.25">
      <c r="A99" s="67">
        <v>318</v>
      </c>
      <c r="B99" s="74" t="s">
        <v>92</v>
      </c>
      <c r="C99" s="69" t="s">
        <v>33</v>
      </c>
      <c r="D99" s="59">
        <v>309.70293300000003</v>
      </c>
      <c r="E99" s="59">
        <v>0</v>
      </c>
      <c r="F99" s="59">
        <v>195.8220522</v>
      </c>
      <c r="G99" s="59">
        <v>61.030040772920295</v>
      </c>
      <c r="H99" s="59">
        <v>61.030040772920295</v>
      </c>
      <c r="I99" s="59">
        <v>19.705993799199923</v>
      </c>
      <c r="J99" s="57"/>
      <c r="K99" s="59">
        <v>0</v>
      </c>
      <c r="L99" s="70">
        <v>63.23</v>
      </c>
      <c r="M99" s="59">
        <v>26.389999999999997</v>
      </c>
      <c r="N99" s="59">
        <v>26.389999999999997</v>
      </c>
      <c r="O99" s="6" t="e">
        <f>VLOOKUP(#REF!,[2]Hoja1!$A$3:$B$282,2,0)</f>
        <v>#REF!</v>
      </c>
      <c r="P99" s="23"/>
    </row>
    <row r="100" spans="1:18" s="7" customFormat="1" ht="12.75" customHeight="1" x14ac:dyDescent="0.25">
      <c r="A100" s="67">
        <v>319</v>
      </c>
      <c r="B100" s="74" t="s">
        <v>93</v>
      </c>
      <c r="C100" s="69" t="s">
        <v>65</v>
      </c>
      <c r="D100" s="59">
        <v>850.46704380000006</v>
      </c>
      <c r="E100" s="59">
        <v>0</v>
      </c>
      <c r="F100" s="59">
        <v>59.916717900000002</v>
      </c>
      <c r="G100" s="59">
        <v>0</v>
      </c>
      <c r="H100" s="59">
        <v>0</v>
      </c>
      <c r="I100" s="59">
        <v>0</v>
      </c>
      <c r="J100" s="57"/>
      <c r="K100" s="59">
        <v>0</v>
      </c>
      <c r="L100" s="70">
        <v>37.04</v>
      </c>
      <c r="M100" s="59">
        <v>0</v>
      </c>
      <c r="N100" s="59">
        <v>0</v>
      </c>
      <c r="O100" s="6" t="e">
        <f>VLOOKUP(#REF!,[2]Hoja1!$A$3:$B$282,2,0)</f>
        <v>#REF!</v>
      </c>
      <c r="P100" s="23"/>
    </row>
    <row r="101" spans="1:18" s="7" customFormat="1" ht="12.75" customHeight="1" x14ac:dyDescent="0.25">
      <c r="A101" s="67">
        <v>320</v>
      </c>
      <c r="B101" s="74" t="s">
        <v>94</v>
      </c>
      <c r="C101" s="69" t="s">
        <v>33</v>
      </c>
      <c r="D101" s="59">
        <v>1411.1296955999999</v>
      </c>
      <c r="E101" s="59">
        <v>0</v>
      </c>
      <c r="F101" s="59">
        <v>53.130805200000005</v>
      </c>
      <c r="G101" s="59">
        <v>143.25817924819759</v>
      </c>
      <c r="H101" s="59">
        <v>143.25817924819759</v>
      </c>
      <c r="I101" s="59">
        <v>10.152020731679483</v>
      </c>
      <c r="J101" s="57"/>
      <c r="K101" s="59">
        <v>0</v>
      </c>
      <c r="L101" s="70">
        <v>19.43</v>
      </c>
      <c r="M101" s="59">
        <v>10.41</v>
      </c>
      <c r="N101" s="59">
        <v>10.41</v>
      </c>
      <c r="O101" s="6" t="e">
        <f>VLOOKUP(#REF!,[2]Hoja1!$A$3:$B$282,2,0)</f>
        <v>#REF!</v>
      </c>
      <c r="P101" s="23"/>
    </row>
    <row r="102" spans="1:18" s="7" customFormat="1" ht="12.75" customHeight="1" x14ac:dyDescent="0.25">
      <c r="A102" s="67">
        <v>322</v>
      </c>
      <c r="B102" s="74" t="s">
        <v>95</v>
      </c>
      <c r="C102" s="69" t="s">
        <v>33</v>
      </c>
      <c r="D102" s="59">
        <v>9577.9671264000008</v>
      </c>
      <c r="E102" s="59">
        <v>0</v>
      </c>
      <c r="F102" s="59">
        <v>2300.5298505600003</v>
      </c>
      <c r="G102" s="59">
        <v>1956.3526000000002</v>
      </c>
      <c r="H102" s="59">
        <v>1956.3526000000002</v>
      </c>
      <c r="I102" s="59">
        <v>20.425551415891317</v>
      </c>
      <c r="J102" s="57"/>
      <c r="K102" s="59">
        <v>0</v>
      </c>
      <c r="L102" s="70">
        <v>40</v>
      </c>
      <c r="M102" s="59">
        <v>27.4</v>
      </c>
      <c r="N102" s="59">
        <v>27.4</v>
      </c>
      <c r="O102" s="6" t="e">
        <f>VLOOKUP(#REF!,[2]Hoja1!$A$3:$B$282,2,0)</f>
        <v>#REF!</v>
      </c>
      <c r="P102" s="23"/>
    </row>
    <row r="103" spans="1:18" s="10" customFormat="1" ht="12.75" customHeight="1" x14ac:dyDescent="0.25">
      <c r="A103" s="78"/>
      <c r="B103" s="77" t="s">
        <v>96</v>
      </c>
      <c r="C103" s="69"/>
      <c r="D103" s="57">
        <v>51328.498573523699</v>
      </c>
      <c r="E103" s="57">
        <v>0</v>
      </c>
      <c r="F103" s="57">
        <v>4430.2158112329007</v>
      </c>
      <c r="G103" s="57">
        <v>0</v>
      </c>
      <c r="H103" s="57">
        <v>0</v>
      </c>
      <c r="I103" s="57">
        <v>0</v>
      </c>
      <c r="J103" s="57"/>
      <c r="K103" s="57"/>
      <c r="L103" s="79"/>
      <c r="M103" s="57"/>
      <c r="N103" s="57"/>
      <c r="O103" s="6" t="e">
        <f>VLOOKUP(#REF!,[2]Hoja1!$A$3:$B$282,2,0)</f>
        <v>#REF!</v>
      </c>
      <c r="P103" s="23"/>
      <c r="Q103" s="7"/>
    </row>
    <row r="104" spans="1:18" s="7" customFormat="1" ht="12.75" customHeight="1" x14ac:dyDescent="0.25">
      <c r="A104" s="67">
        <v>325</v>
      </c>
      <c r="B104" s="68" t="s">
        <v>130</v>
      </c>
      <c r="C104" s="69" t="s">
        <v>97</v>
      </c>
      <c r="D104" s="59">
        <v>17109.8880336</v>
      </c>
      <c r="E104" s="59">
        <v>0</v>
      </c>
      <c r="F104" s="59">
        <v>2232.1936858023005</v>
      </c>
      <c r="G104" s="59">
        <v>0</v>
      </c>
      <c r="H104" s="59">
        <v>0</v>
      </c>
      <c r="I104" s="59">
        <v>0</v>
      </c>
      <c r="J104" s="57"/>
      <c r="K104" s="59">
        <v>0</v>
      </c>
      <c r="L104" s="70">
        <v>0</v>
      </c>
      <c r="M104" s="59">
        <v>0</v>
      </c>
      <c r="N104" s="59">
        <v>0</v>
      </c>
      <c r="O104" s="6" t="e">
        <f>VLOOKUP(#REF!,[2]Hoja1!$A$3:$B$282,2,0)</f>
        <v>#REF!</v>
      </c>
      <c r="P104" s="23"/>
    </row>
    <row r="105" spans="1:18" s="7" customFormat="1" ht="12.75" customHeight="1" x14ac:dyDescent="0.25">
      <c r="A105" s="67">
        <v>326</v>
      </c>
      <c r="B105" s="68" t="s">
        <v>131</v>
      </c>
      <c r="C105" s="69" t="s">
        <v>97</v>
      </c>
      <c r="D105" s="59">
        <v>2893.0097592000002</v>
      </c>
      <c r="E105" s="59">
        <v>0</v>
      </c>
      <c r="F105" s="59">
        <v>693.8521924068001</v>
      </c>
      <c r="G105" s="59">
        <v>0</v>
      </c>
      <c r="H105" s="59">
        <v>0</v>
      </c>
      <c r="I105" s="59">
        <v>0</v>
      </c>
      <c r="J105" s="57"/>
      <c r="K105" s="59">
        <v>0</v>
      </c>
      <c r="L105" s="70">
        <v>0</v>
      </c>
      <c r="M105" s="59">
        <v>0</v>
      </c>
      <c r="N105" s="59">
        <v>0</v>
      </c>
      <c r="O105" s="6" t="e">
        <f>VLOOKUP(#REF!,[2]Hoja1!$A$3:$B$282,2,0)</f>
        <v>#REF!</v>
      </c>
      <c r="P105" s="23"/>
    </row>
    <row r="106" spans="1:18" s="7" customFormat="1" ht="12.75" customHeight="1" x14ac:dyDescent="0.25">
      <c r="A106" s="67">
        <v>327</v>
      </c>
      <c r="B106" s="68" t="s">
        <v>132</v>
      </c>
      <c r="C106" s="69" t="s">
        <v>61</v>
      </c>
      <c r="D106" s="59">
        <v>1072.4463234</v>
      </c>
      <c r="E106" s="59">
        <v>0</v>
      </c>
      <c r="F106" s="59">
        <v>18.943104900600002</v>
      </c>
      <c r="G106" s="59">
        <v>0</v>
      </c>
      <c r="H106" s="59">
        <v>0</v>
      </c>
      <c r="I106" s="59">
        <v>0</v>
      </c>
      <c r="J106" s="57"/>
      <c r="K106" s="59">
        <v>0</v>
      </c>
      <c r="L106" s="70">
        <v>0</v>
      </c>
      <c r="M106" s="59">
        <v>0</v>
      </c>
      <c r="N106" s="59">
        <v>0</v>
      </c>
      <c r="O106" s="14"/>
      <c r="P106" s="23"/>
      <c r="R106" s="24"/>
    </row>
    <row r="107" spans="1:18" s="7" customFormat="1" ht="12.75" customHeight="1" x14ac:dyDescent="0.25">
      <c r="A107" s="67">
        <v>330</v>
      </c>
      <c r="B107" s="68" t="s">
        <v>133</v>
      </c>
      <c r="C107" s="69" t="s">
        <v>97</v>
      </c>
      <c r="D107" s="59">
        <v>11373.6228441237</v>
      </c>
      <c r="E107" s="59">
        <v>0</v>
      </c>
      <c r="F107" s="59">
        <v>1008.5457815334</v>
      </c>
      <c r="G107" s="59">
        <v>0</v>
      </c>
      <c r="H107" s="59">
        <v>0</v>
      </c>
      <c r="I107" s="59">
        <v>0</v>
      </c>
      <c r="J107" s="57"/>
      <c r="K107" s="59">
        <v>0</v>
      </c>
      <c r="L107" s="70">
        <v>0</v>
      </c>
      <c r="M107" s="59">
        <v>0</v>
      </c>
      <c r="N107" s="59">
        <v>0</v>
      </c>
      <c r="O107" s="14"/>
      <c r="P107" s="23"/>
    </row>
    <row r="108" spans="1:18" s="7" customFormat="1" ht="12.75" customHeight="1" x14ac:dyDescent="0.25">
      <c r="A108" s="67">
        <v>336</v>
      </c>
      <c r="B108" s="68" t="s">
        <v>134</v>
      </c>
      <c r="C108" s="69" t="s">
        <v>97</v>
      </c>
      <c r="D108" s="59">
        <v>2009.7866556000001</v>
      </c>
      <c r="E108" s="59">
        <v>0</v>
      </c>
      <c r="F108" s="59">
        <v>120.4652399877</v>
      </c>
      <c r="G108" s="59">
        <v>0</v>
      </c>
      <c r="H108" s="59">
        <v>0</v>
      </c>
      <c r="I108" s="59">
        <v>0</v>
      </c>
      <c r="J108" s="57"/>
      <c r="K108" s="59">
        <v>0</v>
      </c>
      <c r="L108" s="70">
        <v>0</v>
      </c>
      <c r="M108" s="59">
        <v>0</v>
      </c>
      <c r="N108" s="59">
        <v>0</v>
      </c>
      <c r="O108" s="14"/>
      <c r="P108" s="23"/>
    </row>
    <row r="109" spans="1:18" s="7" customFormat="1" ht="12.75" customHeight="1" x14ac:dyDescent="0.25">
      <c r="A109" s="67">
        <v>337</v>
      </c>
      <c r="B109" s="68" t="s">
        <v>135</v>
      </c>
      <c r="C109" s="69" t="s">
        <v>97</v>
      </c>
      <c r="D109" s="59">
        <v>2500.8894504</v>
      </c>
      <c r="E109" s="59">
        <v>0</v>
      </c>
      <c r="F109" s="59">
        <v>270.85626994590001</v>
      </c>
      <c r="G109" s="59">
        <v>0</v>
      </c>
      <c r="H109" s="59">
        <v>0</v>
      </c>
      <c r="I109" s="59">
        <v>0</v>
      </c>
      <c r="J109" s="57"/>
      <c r="K109" s="59">
        <v>0</v>
      </c>
      <c r="L109" s="70">
        <v>0</v>
      </c>
      <c r="M109" s="59">
        <v>0</v>
      </c>
      <c r="N109" s="59">
        <v>0</v>
      </c>
      <c r="O109" s="14"/>
      <c r="P109" s="23"/>
    </row>
    <row r="110" spans="1:18" s="7" customFormat="1" ht="12.75" customHeight="1" x14ac:dyDescent="0.25">
      <c r="A110" s="67">
        <v>339</v>
      </c>
      <c r="B110" s="68" t="s">
        <v>136</v>
      </c>
      <c r="C110" s="69" t="s">
        <v>65</v>
      </c>
      <c r="D110" s="59">
        <v>14368.855507200002</v>
      </c>
      <c r="E110" s="59">
        <v>0</v>
      </c>
      <c r="F110" s="59">
        <v>85.359536656200007</v>
      </c>
      <c r="G110" s="59">
        <v>0</v>
      </c>
      <c r="H110" s="59">
        <v>0</v>
      </c>
      <c r="I110" s="59">
        <v>0</v>
      </c>
      <c r="J110" s="57"/>
      <c r="K110" s="59">
        <v>0</v>
      </c>
      <c r="L110" s="70">
        <v>0</v>
      </c>
      <c r="M110" s="59">
        <v>0</v>
      </c>
      <c r="N110" s="59">
        <v>0</v>
      </c>
      <c r="O110" s="14"/>
      <c r="P110" s="23"/>
    </row>
    <row r="111" spans="1:18" s="11" customFormat="1" ht="12.75" customHeight="1" x14ac:dyDescent="0.25">
      <c r="A111" s="80">
        <v>8</v>
      </c>
      <c r="B111" s="60" t="s">
        <v>98</v>
      </c>
      <c r="C111" s="66"/>
      <c r="D111" s="57">
        <v>88286.040268881305</v>
      </c>
      <c r="E111" s="57">
        <v>3367.4454000000001</v>
      </c>
      <c r="F111" s="57">
        <v>23113.905286611604</v>
      </c>
      <c r="G111" s="57">
        <v>2578.666192491547</v>
      </c>
      <c r="H111" s="57">
        <v>5946.1115924915466</v>
      </c>
      <c r="I111" s="57">
        <v>6.7350529872924962</v>
      </c>
      <c r="J111" s="57"/>
      <c r="K111" s="57"/>
      <c r="L111" s="81"/>
      <c r="M111" s="59"/>
      <c r="N111" s="59"/>
      <c r="O111" s="6"/>
      <c r="P111" s="23"/>
      <c r="Q111" s="7"/>
    </row>
    <row r="112" spans="1:18" s="11" customFormat="1" ht="12.75" customHeight="1" x14ac:dyDescent="0.25">
      <c r="A112" s="69"/>
      <c r="B112" s="71" t="s">
        <v>44</v>
      </c>
      <c r="C112" s="76"/>
      <c r="D112" s="57">
        <v>4483.5930522099006</v>
      </c>
      <c r="E112" s="57">
        <v>897.98544000000004</v>
      </c>
      <c r="F112" s="57">
        <v>2284.3976101595999</v>
      </c>
      <c r="G112" s="57">
        <v>1344.8418224915467</v>
      </c>
      <c r="H112" s="57">
        <v>2242.8272624915467</v>
      </c>
      <c r="I112" s="57">
        <v>50.022989070921334</v>
      </c>
      <c r="J112" s="57"/>
      <c r="K112" s="57"/>
      <c r="L112" s="81"/>
      <c r="M112" s="59"/>
      <c r="N112" s="59"/>
      <c r="O112" s="6"/>
      <c r="P112" s="23"/>
      <c r="Q112" s="7"/>
    </row>
    <row r="113" spans="1:17" s="11" customFormat="1" ht="12.75" customHeight="1" x14ac:dyDescent="0.2">
      <c r="A113" s="69">
        <v>36</v>
      </c>
      <c r="B113" s="82" t="s">
        <v>99</v>
      </c>
      <c r="C113" s="83" t="s">
        <v>33</v>
      </c>
      <c r="D113" s="59">
        <v>4483.5930522099006</v>
      </c>
      <c r="E113" s="59">
        <v>897.98544000000004</v>
      </c>
      <c r="F113" s="59">
        <v>2284.3976101595999</v>
      </c>
      <c r="G113" s="59">
        <v>1344.8418224915467</v>
      </c>
      <c r="H113" s="59">
        <v>2242.8272624915467</v>
      </c>
      <c r="I113" s="59">
        <v>50.022989070921334</v>
      </c>
      <c r="J113" s="59"/>
      <c r="K113" s="59">
        <v>24.5</v>
      </c>
      <c r="L113" s="70">
        <v>62.3</v>
      </c>
      <c r="M113" s="59">
        <v>39.729999999999997</v>
      </c>
      <c r="N113" s="59">
        <v>64.22999999999999</v>
      </c>
      <c r="O113" s="6"/>
      <c r="P113" s="23"/>
      <c r="Q113" s="7"/>
    </row>
    <row r="114" spans="1:17" s="13" customFormat="1" ht="12.75" customHeight="1" x14ac:dyDescent="0.25">
      <c r="A114" s="76"/>
      <c r="B114" s="71" t="s">
        <v>59</v>
      </c>
      <c r="C114" s="76"/>
      <c r="D114" s="57">
        <v>27070.2362044404</v>
      </c>
      <c r="E114" s="57">
        <v>2469.4599600000001</v>
      </c>
      <c r="F114" s="57">
        <v>10392.795185969702</v>
      </c>
      <c r="G114" s="57">
        <v>1233.8243700000003</v>
      </c>
      <c r="H114" s="57">
        <v>3703.2843300000004</v>
      </c>
      <c r="I114" s="57">
        <v>13.6802808148107</v>
      </c>
      <c r="J114" s="57"/>
      <c r="K114" s="57"/>
      <c r="L114" s="70"/>
      <c r="M114" s="59"/>
      <c r="N114" s="57"/>
      <c r="O114" s="6"/>
      <c r="P114" s="23"/>
      <c r="Q114" s="7"/>
    </row>
    <row r="115" spans="1:17" s="13" customFormat="1" ht="12.75" customHeight="1" x14ac:dyDescent="0.25">
      <c r="A115" s="67">
        <v>38</v>
      </c>
      <c r="B115" s="68" t="s">
        <v>100</v>
      </c>
      <c r="C115" s="83" t="s">
        <v>33</v>
      </c>
      <c r="D115" s="59">
        <v>17497.5952541814</v>
      </c>
      <c r="E115" s="59">
        <v>0</v>
      </c>
      <c r="F115" s="59">
        <v>10326.229787273402</v>
      </c>
      <c r="G115" s="59">
        <v>1060.7520900000002</v>
      </c>
      <c r="H115" s="59">
        <v>1060.7520900000002</v>
      </c>
      <c r="I115" s="59">
        <v>6.0622735558276917</v>
      </c>
      <c r="J115" s="57"/>
      <c r="K115" s="59">
        <v>0</v>
      </c>
      <c r="L115" s="70">
        <v>59.27</v>
      </c>
      <c r="M115" s="59">
        <v>11.72</v>
      </c>
      <c r="N115" s="59">
        <v>11.72</v>
      </c>
      <c r="O115" s="6"/>
      <c r="P115" s="23"/>
      <c r="Q115" s="7"/>
    </row>
    <row r="116" spans="1:17" s="11" customFormat="1" ht="12.75" customHeight="1" x14ac:dyDescent="0.2">
      <c r="A116" s="67">
        <v>40</v>
      </c>
      <c r="B116" s="68" t="s">
        <v>101</v>
      </c>
      <c r="C116" s="83" t="s">
        <v>24</v>
      </c>
      <c r="D116" s="59">
        <v>9572.6409502589995</v>
      </c>
      <c r="E116" s="59">
        <v>2469.4599600000001</v>
      </c>
      <c r="F116" s="59">
        <v>66.565398696299994</v>
      </c>
      <c r="G116" s="59">
        <v>173.07228000000009</v>
      </c>
      <c r="H116" s="59">
        <v>2642.5322400000005</v>
      </c>
      <c r="I116" s="59">
        <v>27.605049157604761</v>
      </c>
      <c r="J116" s="59"/>
      <c r="K116" s="59">
        <v>25.8</v>
      </c>
      <c r="L116" s="70">
        <v>2</v>
      </c>
      <c r="M116" s="59">
        <v>2.0000000000000004</v>
      </c>
      <c r="N116" s="59">
        <v>27.8</v>
      </c>
      <c r="O116" s="6"/>
      <c r="P116" s="23"/>
      <c r="Q116" s="7"/>
    </row>
    <row r="117" spans="1:17" s="11" customFormat="1" ht="12.75" customHeight="1" x14ac:dyDescent="0.25">
      <c r="A117" s="67"/>
      <c r="B117" s="60" t="s">
        <v>67</v>
      </c>
      <c r="C117" s="69"/>
      <c r="D117" s="57">
        <v>36201.076311650402</v>
      </c>
      <c r="E117" s="57">
        <v>0</v>
      </c>
      <c r="F117" s="57">
        <v>7256.6592533423991</v>
      </c>
      <c r="G117" s="57">
        <v>0</v>
      </c>
      <c r="H117" s="57">
        <v>0</v>
      </c>
      <c r="I117" s="57">
        <v>0</v>
      </c>
      <c r="J117" s="59"/>
      <c r="K117" s="59"/>
      <c r="L117" s="70"/>
      <c r="M117" s="59"/>
      <c r="N117" s="59"/>
      <c r="O117" s="6"/>
      <c r="P117" s="23"/>
      <c r="Q117" s="7"/>
    </row>
    <row r="118" spans="1:17" s="11" customFormat="1" ht="12.75" customHeight="1" x14ac:dyDescent="0.2">
      <c r="A118" s="67">
        <v>42</v>
      </c>
      <c r="B118" s="84" t="s">
        <v>102</v>
      </c>
      <c r="C118" s="83" t="s">
        <v>61</v>
      </c>
      <c r="D118" s="59">
        <v>11150.264680668901</v>
      </c>
      <c r="E118" s="59">
        <v>0</v>
      </c>
      <c r="F118" s="59">
        <v>2073.7327090014001</v>
      </c>
      <c r="G118" s="59">
        <v>0</v>
      </c>
      <c r="H118" s="59">
        <v>0</v>
      </c>
      <c r="I118" s="59">
        <v>0</v>
      </c>
      <c r="J118" s="59"/>
      <c r="K118" s="59">
        <v>0</v>
      </c>
      <c r="L118" s="70">
        <v>18.600000000000001</v>
      </c>
      <c r="M118" s="59">
        <v>0</v>
      </c>
      <c r="N118" s="59">
        <v>0</v>
      </c>
      <c r="O118" s="6"/>
      <c r="P118" s="23"/>
      <c r="Q118" s="7"/>
    </row>
    <row r="119" spans="1:17" s="11" customFormat="1" ht="12.75" customHeight="1" x14ac:dyDescent="0.2">
      <c r="A119" s="67">
        <v>43</v>
      </c>
      <c r="B119" s="84" t="s">
        <v>104</v>
      </c>
      <c r="C119" s="83" t="s">
        <v>61</v>
      </c>
      <c r="D119" s="59">
        <v>25050.811630981501</v>
      </c>
      <c r="E119" s="59">
        <v>0</v>
      </c>
      <c r="F119" s="59">
        <v>5182.9265443409995</v>
      </c>
      <c r="G119" s="59">
        <v>0</v>
      </c>
      <c r="H119" s="59">
        <v>0</v>
      </c>
      <c r="I119" s="59">
        <v>0</v>
      </c>
      <c r="J119" s="59"/>
      <c r="K119" s="59">
        <v>0</v>
      </c>
      <c r="L119" s="70">
        <v>20.69</v>
      </c>
      <c r="M119" s="59">
        <v>0</v>
      </c>
      <c r="N119" s="59">
        <v>0</v>
      </c>
      <c r="O119" s="5"/>
      <c r="P119" s="23"/>
      <c r="Q119" s="7"/>
    </row>
    <row r="120" spans="1:17" s="11" customFormat="1" ht="12.75" customHeight="1" x14ac:dyDescent="0.25">
      <c r="A120" s="67"/>
      <c r="B120" s="77" t="s">
        <v>78</v>
      </c>
      <c r="C120" s="83"/>
      <c r="D120" s="57">
        <v>17524.233550069202</v>
      </c>
      <c r="E120" s="57">
        <v>0</v>
      </c>
      <c r="F120" s="57">
        <v>2328.9333511221002</v>
      </c>
      <c r="G120" s="57">
        <v>0</v>
      </c>
      <c r="H120" s="57">
        <v>0</v>
      </c>
      <c r="I120" s="57">
        <v>0</v>
      </c>
      <c r="J120" s="59"/>
      <c r="K120" s="59"/>
      <c r="L120" s="70"/>
      <c r="M120" s="59"/>
      <c r="N120" s="59"/>
      <c r="O120" s="6"/>
      <c r="P120" s="23"/>
      <c r="Q120" s="7"/>
    </row>
    <row r="121" spans="1:17" s="11" customFormat="1" ht="12.75" customHeight="1" x14ac:dyDescent="0.2">
      <c r="A121" s="67">
        <v>45</v>
      </c>
      <c r="B121" s="68" t="s">
        <v>137</v>
      </c>
      <c r="C121" s="83" t="s">
        <v>61</v>
      </c>
      <c r="D121" s="59">
        <v>10729.454944579202</v>
      </c>
      <c r="E121" s="59">
        <v>0</v>
      </c>
      <c r="F121" s="59">
        <v>1070.6410155123001</v>
      </c>
      <c r="G121" s="59">
        <v>0</v>
      </c>
      <c r="H121" s="59">
        <v>0</v>
      </c>
      <c r="I121" s="59">
        <v>0</v>
      </c>
      <c r="J121" s="59"/>
      <c r="K121" s="59">
        <v>0</v>
      </c>
      <c r="L121" s="70">
        <v>7.47</v>
      </c>
      <c r="M121" s="59">
        <v>0</v>
      </c>
      <c r="N121" s="59">
        <v>0</v>
      </c>
      <c r="O121" s="5"/>
      <c r="P121" s="23"/>
      <c r="Q121" s="7"/>
    </row>
    <row r="122" spans="1:17" s="11" customFormat="1" ht="12.75" customHeight="1" x14ac:dyDescent="0.2">
      <c r="A122" s="67">
        <v>46</v>
      </c>
      <c r="B122" s="74" t="s">
        <v>105</v>
      </c>
      <c r="C122" s="83" t="s">
        <v>106</v>
      </c>
      <c r="D122" s="59">
        <v>6794.7786054899998</v>
      </c>
      <c r="E122" s="59">
        <v>0</v>
      </c>
      <c r="F122" s="59">
        <v>1258.2923356098001</v>
      </c>
      <c r="G122" s="59">
        <v>0</v>
      </c>
      <c r="H122" s="59">
        <v>0</v>
      </c>
      <c r="I122" s="59">
        <v>0</v>
      </c>
      <c r="J122" s="59"/>
      <c r="K122" s="59">
        <v>0</v>
      </c>
      <c r="L122" s="70">
        <v>18.52</v>
      </c>
      <c r="M122" s="59">
        <v>0</v>
      </c>
      <c r="N122" s="59">
        <v>0</v>
      </c>
      <c r="O122" s="5"/>
      <c r="P122" s="23"/>
      <c r="Q122" s="7"/>
    </row>
    <row r="123" spans="1:17" s="13" customFormat="1" ht="12.75" customHeight="1" x14ac:dyDescent="0.25">
      <c r="A123" s="78"/>
      <c r="B123" s="77" t="s">
        <v>96</v>
      </c>
      <c r="C123" s="66"/>
      <c r="D123" s="57">
        <v>3006.9011505113999</v>
      </c>
      <c r="E123" s="57">
        <v>0</v>
      </c>
      <c r="F123" s="57">
        <v>851.11988601780013</v>
      </c>
      <c r="G123" s="57">
        <v>0</v>
      </c>
      <c r="H123" s="57">
        <v>0</v>
      </c>
      <c r="I123" s="57">
        <v>0</v>
      </c>
      <c r="J123" s="57"/>
      <c r="K123" s="57"/>
      <c r="L123" s="70"/>
      <c r="M123" s="57"/>
      <c r="N123" s="57"/>
      <c r="O123" s="5"/>
      <c r="P123" s="23"/>
      <c r="Q123" s="7"/>
    </row>
    <row r="124" spans="1:17" s="11" customFormat="1" ht="12.75" customHeight="1" x14ac:dyDescent="0.2">
      <c r="A124" s="67">
        <v>50</v>
      </c>
      <c r="B124" s="68" t="s">
        <v>138</v>
      </c>
      <c r="C124" s="83" t="s">
        <v>97</v>
      </c>
      <c r="D124" s="59">
        <v>3006.9011505113999</v>
      </c>
      <c r="E124" s="59">
        <v>0</v>
      </c>
      <c r="F124" s="59">
        <v>851.11988601780013</v>
      </c>
      <c r="G124" s="59">
        <v>0</v>
      </c>
      <c r="H124" s="59">
        <v>0</v>
      </c>
      <c r="I124" s="59">
        <v>0</v>
      </c>
      <c r="J124" s="59"/>
      <c r="K124" s="59">
        <v>0</v>
      </c>
      <c r="L124" s="70">
        <v>0</v>
      </c>
      <c r="M124" s="59">
        <v>0</v>
      </c>
      <c r="N124" s="59">
        <v>0</v>
      </c>
      <c r="O124" s="6"/>
      <c r="P124" s="23"/>
      <c r="Q124" s="7"/>
    </row>
    <row r="125" spans="1:17" s="11" customFormat="1" ht="3" customHeight="1" thickBot="1" x14ac:dyDescent="0.25">
      <c r="A125" s="85"/>
      <c r="B125" s="86"/>
      <c r="C125" s="87"/>
      <c r="D125" s="88"/>
      <c r="E125" s="88"/>
      <c r="F125" s="89"/>
      <c r="G125" s="88"/>
      <c r="H125" s="88"/>
      <c r="I125" s="88"/>
      <c r="J125" s="88"/>
      <c r="K125" s="88"/>
      <c r="L125" s="90"/>
      <c r="M125" s="88"/>
      <c r="N125" s="88"/>
      <c r="O125" s="6"/>
      <c r="P125" s="23"/>
      <c r="Q125" s="7"/>
    </row>
    <row r="126" spans="1:17" s="15" customFormat="1" ht="12.75" customHeight="1" x14ac:dyDescent="0.2">
      <c r="A126" s="82" t="s">
        <v>107</v>
      </c>
      <c r="B126" s="82"/>
      <c r="C126" s="82"/>
      <c r="D126" s="91"/>
      <c r="E126" s="91"/>
      <c r="F126" s="91"/>
      <c r="G126" s="91"/>
      <c r="H126" s="91"/>
      <c r="I126" s="91"/>
      <c r="J126" s="91"/>
      <c r="K126" s="91"/>
      <c r="L126" s="92"/>
      <c r="M126" s="91"/>
      <c r="N126" s="91"/>
      <c r="O126" s="6"/>
      <c r="P126" s="23"/>
      <c r="Q126" s="7"/>
    </row>
    <row r="127" spans="1:17" s="15" customFormat="1" ht="12.75" customHeight="1" x14ac:dyDescent="0.2">
      <c r="A127" s="82" t="s">
        <v>121</v>
      </c>
      <c r="B127" s="82"/>
      <c r="C127" s="82"/>
      <c r="D127" s="91"/>
      <c r="E127" s="91"/>
      <c r="F127" s="91"/>
      <c r="G127" s="91"/>
      <c r="H127" s="91"/>
      <c r="I127" s="91"/>
      <c r="J127" s="91"/>
      <c r="K127" s="91"/>
      <c r="L127" s="92"/>
      <c r="M127" s="91"/>
      <c r="N127" s="91"/>
      <c r="O127" s="5"/>
      <c r="P127" s="23"/>
      <c r="Q127" s="7"/>
    </row>
    <row r="128" spans="1:17" s="15" customFormat="1" ht="12.75" customHeight="1" x14ac:dyDescent="0.2">
      <c r="A128" s="82" t="s">
        <v>124</v>
      </c>
      <c r="B128" s="82"/>
      <c r="C128" s="82"/>
      <c r="D128" s="91"/>
      <c r="E128" s="91"/>
      <c r="F128" s="91"/>
      <c r="G128" s="91"/>
      <c r="H128" s="91"/>
      <c r="I128" s="91"/>
      <c r="J128" s="91"/>
      <c r="K128" s="91"/>
      <c r="L128" s="92"/>
      <c r="M128" s="91"/>
      <c r="N128" s="91"/>
      <c r="O128" s="6"/>
      <c r="P128" s="23"/>
      <c r="Q128" s="7"/>
    </row>
    <row r="129" spans="1:17" s="15" customFormat="1" ht="12.75" customHeight="1" x14ac:dyDescent="0.2">
      <c r="A129" s="82" t="s">
        <v>123</v>
      </c>
      <c r="B129" s="82"/>
      <c r="C129" s="82"/>
      <c r="D129" s="91"/>
      <c r="E129" s="91"/>
      <c r="F129" s="91"/>
      <c r="G129" s="91"/>
      <c r="H129" s="91"/>
      <c r="I129" s="91"/>
      <c r="J129" s="91"/>
      <c r="K129" s="91"/>
      <c r="L129" s="92"/>
      <c r="M129" s="91"/>
      <c r="N129" s="91"/>
      <c r="O129" s="6"/>
      <c r="P129" s="23"/>
      <c r="Q129" s="7"/>
    </row>
    <row r="130" spans="1:17" s="15" customFormat="1" ht="12.75" customHeight="1" x14ac:dyDescent="0.2">
      <c r="A130" s="82" t="s">
        <v>125</v>
      </c>
      <c r="B130" s="82"/>
      <c r="C130" s="82"/>
      <c r="D130" s="91"/>
      <c r="E130" s="91"/>
      <c r="F130" s="91"/>
      <c r="G130" s="91"/>
      <c r="H130" s="91"/>
      <c r="I130" s="91"/>
      <c r="J130" s="91"/>
      <c r="K130" s="91"/>
      <c r="L130" s="92"/>
      <c r="M130" s="91"/>
      <c r="N130" s="91"/>
      <c r="O130" s="6"/>
      <c r="P130" s="23"/>
      <c r="Q130" s="7"/>
    </row>
    <row r="131" spans="1:17" s="15" customFormat="1" ht="12.75" customHeight="1" x14ac:dyDescent="0.2">
      <c r="A131" s="82" t="s">
        <v>108</v>
      </c>
      <c r="B131" s="82"/>
      <c r="C131" s="82"/>
      <c r="D131" s="91"/>
      <c r="E131" s="91"/>
      <c r="F131" s="91"/>
      <c r="G131" s="91"/>
      <c r="H131" s="91"/>
      <c r="I131" s="91"/>
      <c r="J131" s="91"/>
      <c r="K131" s="91"/>
      <c r="L131" s="92"/>
      <c r="M131" s="91"/>
      <c r="N131" s="91"/>
      <c r="O131" s="5"/>
      <c r="P131" s="23"/>
      <c r="Q131" s="7"/>
    </row>
    <row r="132" spans="1:17" s="15" customFormat="1" ht="12.75" customHeight="1" x14ac:dyDescent="0.2">
      <c r="A132" s="82" t="s">
        <v>109</v>
      </c>
      <c r="B132" s="82"/>
      <c r="C132" s="82"/>
      <c r="D132" s="91"/>
      <c r="E132" s="91"/>
      <c r="F132" s="91"/>
      <c r="G132" s="91"/>
      <c r="H132" s="91"/>
      <c r="I132" s="91"/>
      <c r="J132" s="91"/>
      <c r="K132" s="91"/>
      <c r="L132" s="92"/>
      <c r="M132" s="91"/>
      <c r="N132" s="91"/>
      <c r="O132" s="6"/>
      <c r="P132" s="23"/>
      <c r="Q132" s="7"/>
    </row>
    <row r="133" spans="1:17" s="15" customFormat="1" ht="12.75" customHeight="1" x14ac:dyDescent="0.2">
      <c r="A133" s="82"/>
      <c r="B133" s="82"/>
      <c r="C133" s="82"/>
      <c r="D133" s="91"/>
      <c r="E133" s="91"/>
      <c r="F133" s="91"/>
      <c r="G133" s="91"/>
      <c r="H133" s="91"/>
      <c r="I133" s="91"/>
      <c r="J133" s="91"/>
      <c r="K133" s="91"/>
      <c r="L133" s="92"/>
      <c r="M133" s="91"/>
      <c r="N133" s="91"/>
      <c r="O133" s="14"/>
      <c r="P133" s="23"/>
      <c r="Q133" s="7"/>
    </row>
    <row r="134" spans="1:17" s="11" customFormat="1" ht="12.75" customHeight="1" x14ac:dyDescent="0.2">
      <c r="A134" s="82"/>
      <c r="B134" s="82"/>
      <c r="C134" s="82"/>
      <c r="D134" s="82"/>
      <c r="E134" s="82"/>
      <c r="F134" s="82"/>
      <c r="G134" s="82"/>
      <c r="H134" s="82"/>
      <c r="I134" s="82"/>
      <c r="J134" s="82"/>
      <c r="K134" s="82"/>
      <c r="L134" s="82"/>
      <c r="M134" s="82"/>
      <c r="N134" s="82"/>
      <c r="O134" s="12"/>
      <c r="P134" s="23"/>
      <c r="Q134" s="7"/>
    </row>
    <row r="135" spans="1:17" s="15" customFormat="1" ht="12.75" customHeight="1" x14ac:dyDescent="0.2">
      <c r="A135" s="93"/>
      <c r="B135" s="65"/>
      <c r="C135" s="65"/>
      <c r="D135" s="94"/>
      <c r="E135" s="94"/>
      <c r="F135" s="94"/>
      <c r="G135" s="94"/>
      <c r="H135" s="65"/>
      <c r="I135" s="65"/>
      <c r="J135" s="65"/>
      <c r="K135" s="65"/>
      <c r="L135" s="65"/>
      <c r="M135" s="65"/>
      <c r="N135" s="65"/>
      <c r="O135" s="11"/>
      <c r="P135" s="23"/>
      <c r="Q135" s="7"/>
    </row>
    <row r="136" spans="1:17" s="11" customFormat="1" ht="12.75" customHeight="1" x14ac:dyDescent="0.2">
      <c r="A136" s="69"/>
      <c r="B136" s="95"/>
      <c r="C136" s="95"/>
      <c r="D136" s="95"/>
      <c r="E136" s="95"/>
      <c r="F136" s="95"/>
      <c r="G136" s="95"/>
      <c r="H136" s="95"/>
      <c r="I136" s="95"/>
      <c r="J136" s="95"/>
      <c r="K136" s="95"/>
      <c r="L136" s="95"/>
      <c r="M136" s="95"/>
      <c r="N136" s="93"/>
      <c r="O136" s="16"/>
      <c r="P136" s="23"/>
      <c r="Q136" s="7"/>
    </row>
    <row r="137" spans="1:17" s="11" customFormat="1" ht="12.75" customHeight="1" x14ac:dyDescent="0.2">
      <c r="A137" s="69"/>
      <c r="B137" s="65"/>
      <c r="C137" s="65"/>
      <c r="D137" s="94"/>
      <c r="E137" s="94"/>
      <c r="F137" s="94"/>
      <c r="G137" s="65"/>
      <c r="H137" s="65"/>
      <c r="I137" s="65"/>
      <c r="J137" s="65"/>
      <c r="K137" s="65"/>
      <c r="L137" s="65"/>
      <c r="M137" s="65"/>
      <c r="N137" s="65"/>
      <c r="P137" s="23"/>
      <c r="Q137" s="7"/>
    </row>
    <row r="138" spans="1:17" s="11" customFormat="1" ht="12.75" customHeight="1" x14ac:dyDescent="0.2">
      <c r="A138" s="69"/>
      <c r="B138" s="65"/>
      <c r="C138" s="65"/>
      <c r="D138" s="94"/>
      <c r="E138" s="94"/>
      <c r="F138" s="94"/>
      <c r="G138" s="65"/>
      <c r="H138" s="65"/>
      <c r="I138" s="65"/>
      <c r="J138" s="65"/>
      <c r="K138" s="65"/>
      <c r="L138" s="65"/>
      <c r="M138" s="65"/>
      <c r="N138" s="65"/>
      <c r="P138" s="23"/>
      <c r="Q138" s="7"/>
    </row>
    <row r="139" spans="1:17" s="11" customFormat="1" ht="12.75" customHeight="1" x14ac:dyDescent="0.2">
      <c r="A139" s="69"/>
      <c r="B139" s="65"/>
      <c r="C139" s="65"/>
      <c r="D139" s="94"/>
      <c r="E139" s="94"/>
      <c r="F139" s="94"/>
      <c r="G139" s="65"/>
      <c r="H139" s="65"/>
      <c r="I139" s="65"/>
      <c r="J139" s="65"/>
      <c r="K139" s="65"/>
      <c r="L139" s="65"/>
      <c r="M139" s="65"/>
      <c r="N139" s="65"/>
      <c r="P139" s="23"/>
      <c r="Q139" s="7"/>
    </row>
    <row r="140" spans="1:17" s="11" customFormat="1" ht="12.75" customHeight="1" x14ac:dyDescent="0.2">
      <c r="A140" s="69"/>
      <c r="B140" s="65"/>
      <c r="C140" s="65"/>
      <c r="D140" s="65"/>
      <c r="E140" s="65"/>
      <c r="F140" s="65"/>
      <c r="G140" s="65"/>
      <c r="H140" s="65"/>
      <c r="I140" s="65"/>
      <c r="J140" s="65"/>
      <c r="K140" s="65"/>
      <c r="L140" s="65"/>
      <c r="M140" s="65"/>
      <c r="N140" s="65"/>
      <c r="P140" s="23"/>
      <c r="Q140" s="7"/>
    </row>
    <row r="141" spans="1:17" s="11" customFormat="1" ht="12.75" customHeight="1" x14ac:dyDescent="0.2">
      <c r="A141" s="69"/>
      <c r="B141" s="65"/>
      <c r="C141" s="65"/>
      <c r="D141" s="96"/>
      <c r="E141" s="96"/>
      <c r="F141" s="96"/>
      <c r="G141" s="65"/>
      <c r="H141" s="65"/>
      <c r="I141" s="65"/>
      <c r="J141" s="65"/>
      <c r="K141" s="65"/>
      <c r="L141" s="65"/>
      <c r="M141" s="65"/>
      <c r="N141" s="65"/>
      <c r="Q141" s="7"/>
    </row>
    <row r="142" spans="1:17" s="11" customFormat="1" ht="12.75" customHeight="1" x14ac:dyDescent="0.2">
      <c r="A142" s="69"/>
      <c r="B142" s="65"/>
      <c r="C142" s="65"/>
      <c r="D142" s="96"/>
      <c r="E142" s="96"/>
      <c r="F142" s="96"/>
      <c r="G142" s="65"/>
      <c r="H142" s="65"/>
      <c r="I142" s="65"/>
      <c r="J142" s="65"/>
      <c r="K142" s="65"/>
      <c r="L142" s="65"/>
      <c r="M142" s="65"/>
      <c r="N142" s="65"/>
      <c r="Q142" s="7"/>
    </row>
    <row r="143" spans="1:17" s="11" customFormat="1" ht="12.75" customHeight="1" x14ac:dyDescent="0.2">
      <c r="A143" s="69"/>
      <c r="B143" s="65"/>
      <c r="C143" s="65"/>
      <c r="D143" s="96"/>
      <c r="E143" s="96"/>
      <c r="F143" s="96"/>
      <c r="G143" s="65"/>
      <c r="H143" s="65"/>
      <c r="I143" s="65"/>
      <c r="J143" s="65"/>
      <c r="K143" s="65"/>
      <c r="L143" s="65"/>
      <c r="M143" s="65"/>
      <c r="N143" s="65"/>
    </row>
    <row r="144" spans="1:17" s="11" customFormat="1" ht="12.75" customHeight="1" x14ac:dyDescent="0.2">
      <c r="A144" s="69"/>
      <c r="B144" s="65"/>
      <c r="C144" s="65"/>
      <c r="D144" s="65"/>
      <c r="E144" s="65"/>
      <c r="F144" s="65"/>
      <c r="G144" s="65"/>
      <c r="H144" s="65"/>
      <c r="I144" s="65"/>
      <c r="J144" s="65"/>
      <c r="K144" s="65"/>
      <c r="L144" s="65"/>
      <c r="M144" s="65"/>
      <c r="N144" s="65"/>
    </row>
    <row r="145" spans="1:15" s="11" customFormat="1" ht="12.75" customHeight="1" x14ac:dyDescent="0.2">
      <c r="A145" s="69"/>
      <c r="B145" s="65"/>
      <c r="C145" s="65"/>
      <c r="D145" s="94"/>
      <c r="E145" s="94"/>
      <c r="F145" s="94"/>
      <c r="G145" s="65"/>
      <c r="H145" s="65"/>
      <c r="I145" s="65"/>
      <c r="J145" s="65"/>
      <c r="K145" s="65"/>
      <c r="L145" s="65"/>
      <c r="M145" s="65"/>
      <c r="N145" s="65"/>
    </row>
    <row r="146" spans="1:15" s="11" customFormat="1" ht="12.75" customHeight="1" x14ac:dyDescent="0.2">
      <c r="A146" s="69"/>
      <c r="B146" s="65"/>
      <c r="C146" s="65"/>
      <c r="D146" s="96"/>
      <c r="E146" s="96"/>
      <c r="F146" s="96"/>
      <c r="G146" s="65"/>
      <c r="H146" s="65"/>
      <c r="I146" s="65"/>
      <c r="J146" s="65"/>
      <c r="K146" s="65"/>
      <c r="L146" s="65"/>
      <c r="M146" s="65"/>
      <c r="N146" s="65"/>
    </row>
    <row r="147" spans="1:15" s="11" customFormat="1" ht="12.75" customHeight="1" x14ac:dyDescent="0.2">
      <c r="A147" s="69"/>
      <c r="B147" s="65"/>
      <c r="C147" s="65"/>
      <c r="D147" s="65"/>
      <c r="E147" s="65"/>
      <c r="F147" s="65"/>
      <c r="G147" s="65"/>
      <c r="H147" s="65"/>
      <c r="I147" s="65"/>
      <c r="J147" s="65"/>
      <c r="K147" s="65"/>
      <c r="L147" s="65"/>
      <c r="M147" s="65"/>
      <c r="N147" s="65"/>
    </row>
    <row r="148" spans="1:15" s="11" customFormat="1" ht="12.75" customHeight="1" x14ac:dyDescent="0.2">
      <c r="A148" s="69"/>
      <c r="B148" s="65"/>
      <c r="C148" s="65"/>
      <c r="D148" s="94"/>
      <c r="E148" s="94"/>
      <c r="F148" s="94"/>
      <c r="G148" s="65"/>
      <c r="H148" s="65"/>
      <c r="I148" s="65"/>
      <c r="J148" s="65"/>
      <c r="K148" s="65"/>
      <c r="L148" s="65"/>
      <c r="M148" s="65"/>
      <c r="N148" s="65"/>
    </row>
    <row r="149" spans="1:15" s="11" customFormat="1" ht="12.75" customHeight="1" x14ac:dyDescent="0.2">
      <c r="A149" s="69"/>
      <c r="B149" s="65"/>
      <c r="C149" s="65"/>
      <c r="D149" s="94"/>
      <c r="E149" s="94"/>
      <c r="F149" s="94"/>
      <c r="G149" s="65"/>
      <c r="H149" s="65"/>
      <c r="I149" s="65"/>
      <c r="J149" s="65"/>
      <c r="K149" s="65"/>
      <c r="L149" s="65"/>
      <c r="M149" s="65"/>
      <c r="N149" s="65"/>
    </row>
    <row r="150" spans="1:15" s="11" customFormat="1" ht="12.75" customHeight="1" x14ac:dyDescent="0.2">
      <c r="A150" s="69"/>
      <c r="B150" s="65"/>
      <c r="C150" s="65"/>
      <c r="D150" s="94"/>
      <c r="E150" s="94"/>
      <c r="F150" s="94"/>
      <c r="G150" s="65"/>
      <c r="H150" s="65"/>
      <c r="I150" s="65"/>
      <c r="J150" s="65"/>
      <c r="K150" s="65"/>
      <c r="L150" s="65"/>
      <c r="M150" s="65"/>
      <c r="N150" s="65"/>
    </row>
    <row r="151" spans="1:15" s="11" customFormat="1" ht="12.75" customHeight="1" x14ac:dyDescent="0.2">
      <c r="A151" s="69"/>
      <c r="B151" s="65"/>
      <c r="C151" s="65"/>
      <c r="D151" s="65"/>
      <c r="E151" s="65"/>
      <c r="F151" s="65"/>
      <c r="G151" s="65"/>
      <c r="H151" s="65"/>
      <c r="I151" s="65"/>
      <c r="J151" s="65"/>
      <c r="K151" s="65"/>
      <c r="L151" s="65"/>
      <c r="M151" s="65"/>
      <c r="N151" s="65"/>
    </row>
    <row r="152" spans="1:15" s="11" customFormat="1" ht="12.75" customHeight="1" x14ac:dyDescent="0.2">
      <c r="A152" s="69"/>
      <c r="B152" s="65"/>
      <c r="C152" s="65"/>
      <c r="D152" s="65"/>
      <c r="E152" s="65"/>
      <c r="F152" s="65"/>
      <c r="G152" s="65"/>
      <c r="H152" s="65"/>
      <c r="I152" s="65"/>
      <c r="J152" s="65"/>
      <c r="K152" s="65"/>
      <c r="L152" s="65"/>
      <c r="M152" s="65"/>
      <c r="N152" s="65"/>
    </row>
    <row r="153" spans="1:15" s="11" customFormat="1" ht="12.75" customHeight="1" x14ac:dyDescent="0.2">
      <c r="A153" s="69"/>
      <c r="B153" s="65"/>
      <c r="C153" s="65"/>
      <c r="D153" s="65"/>
      <c r="E153" s="65"/>
      <c r="F153" s="65"/>
      <c r="G153" s="65"/>
      <c r="H153" s="65"/>
      <c r="I153" s="65"/>
      <c r="J153" s="65"/>
      <c r="K153" s="65"/>
      <c r="L153" s="65"/>
      <c r="M153" s="65"/>
      <c r="N153" s="65"/>
    </row>
    <row r="154" spans="1:15" s="18" customFormat="1" ht="12.75" customHeight="1" x14ac:dyDescent="0.2">
      <c r="A154" s="97"/>
      <c r="B154" s="98"/>
      <c r="C154" s="98"/>
      <c r="D154" s="98"/>
      <c r="E154" s="98"/>
      <c r="F154" s="98"/>
      <c r="G154" s="98"/>
      <c r="H154" s="98"/>
      <c r="I154" s="98"/>
      <c r="J154" s="65"/>
      <c r="K154" s="98"/>
      <c r="L154" s="98"/>
      <c r="M154" s="98"/>
      <c r="N154" s="98"/>
      <c r="O154" s="1"/>
    </row>
    <row r="155" spans="1:15" s="18" customFormat="1" ht="12.75" customHeight="1" x14ac:dyDescent="0.2">
      <c r="A155" s="97"/>
      <c r="B155" s="98"/>
      <c r="C155" s="98"/>
      <c r="D155" s="98"/>
      <c r="E155" s="98"/>
      <c r="F155" s="98"/>
      <c r="G155" s="98"/>
      <c r="H155" s="98"/>
      <c r="I155" s="98"/>
      <c r="J155" s="65"/>
      <c r="K155" s="98"/>
      <c r="L155" s="98"/>
      <c r="M155" s="98"/>
      <c r="N155" s="98"/>
      <c r="O155" s="1"/>
    </row>
    <row r="156" spans="1:15" s="18" customFormat="1" ht="12.75" customHeight="1" x14ac:dyDescent="0.2">
      <c r="A156" s="97"/>
      <c r="B156" s="98"/>
      <c r="C156" s="98"/>
      <c r="D156" s="98"/>
      <c r="E156" s="98"/>
      <c r="F156" s="98"/>
      <c r="G156" s="98"/>
      <c r="H156" s="98"/>
      <c r="I156" s="98"/>
      <c r="J156" s="65"/>
      <c r="K156" s="98"/>
      <c r="L156" s="98"/>
      <c r="M156" s="98"/>
      <c r="N156" s="98"/>
      <c r="O156" s="1"/>
    </row>
    <row r="157" spans="1:15" s="18" customFormat="1" ht="12.75" customHeight="1" x14ac:dyDescent="0.2">
      <c r="A157" s="33"/>
      <c r="B157" s="34"/>
      <c r="C157" s="34"/>
      <c r="D157" s="34"/>
      <c r="E157" s="34"/>
      <c r="F157" s="34"/>
      <c r="G157" s="34"/>
      <c r="H157" s="34"/>
      <c r="I157" s="34"/>
      <c r="J157" s="32"/>
      <c r="K157" s="34"/>
      <c r="L157" s="34"/>
      <c r="M157" s="34"/>
      <c r="N157" s="34"/>
      <c r="O157" s="1"/>
    </row>
    <row r="158" spans="1:15" s="18" customFormat="1" ht="12.75" customHeight="1" x14ac:dyDescent="0.2">
      <c r="A158" s="17"/>
      <c r="B158" s="1"/>
      <c r="C158" s="1"/>
      <c r="D158" s="1"/>
      <c r="E158" s="1"/>
      <c r="F158" s="1"/>
      <c r="G158" s="1"/>
      <c r="H158" s="1"/>
      <c r="I158" s="1"/>
      <c r="J158" s="7"/>
      <c r="K158" s="1"/>
      <c r="L158" s="1"/>
      <c r="M158" s="1"/>
      <c r="N158" s="1"/>
      <c r="O158" s="1"/>
    </row>
  </sheetData>
  <mergeCells count="14">
    <mergeCell ref="A1:C1"/>
    <mergeCell ref="A2:L2"/>
    <mergeCell ref="A3:L3"/>
    <mergeCell ref="A4:N4"/>
    <mergeCell ref="A5:A7"/>
    <mergeCell ref="B5:B7"/>
    <mergeCell ref="C5:C7"/>
    <mergeCell ref="D5:D7"/>
    <mergeCell ref="E5:E7"/>
    <mergeCell ref="F5:I5"/>
    <mergeCell ref="K5:K7"/>
    <mergeCell ref="L5:N5"/>
    <mergeCell ref="F6:I6"/>
    <mergeCell ref="L6:N6"/>
  </mergeCells>
  <printOptions horizontalCentered="1"/>
  <pageMargins left="0.39370078740157483" right="0.19685039370078741" top="0.59055118110236227" bottom="0.59055118110236227" header="0" footer="0"/>
  <pageSetup scale="68" fitToHeight="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F Y F PESOS</vt:lpstr>
      <vt:lpstr>'AVANCE F Y F PESOS'!Área_de_impresión</vt:lpstr>
      <vt:lpstr>'AVANCE F Y F PESOS'!Títulos_a_imprimir</vt:lpstr>
    </vt:vector>
  </TitlesOfParts>
  <Company>CFE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88740</dc:creator>
  <cp:lastModifiedBy>Sirenia Antolin Alvarez</cp:lastModifiedBy>
  <cp:lastPrinted>2015-10-26T20:45:02Z</cp:lastPrinted>
  <dcterms:created xsi:type="dcterms:W3CDTF">2015-02-17T00:48:27Z</dcterms:created>
  <dcterms:modified xsi:type="dcterms:W3CDTF">2015-10-26T21:10:45Z</dcterms:modified>
</cp:coreProperties>
</file>